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L02\"/>
    </mc:Choice>
  </mc:AlternateContent>
  <xr:revisionPtr revIDLastSave="0" documentId="13_ncr:1_{1849C90F-38C6-4AF1-870A-DA14C3D196FE}" xr6:coauthVersionLast="47" xr6:coauthVersionMax="47" xr10:uidLastSave="{00000000-0000-0000-0000-000000000000}"/>
  <bookViews>
    <workbookView xWindow="-28920" yWindow="-120" windowWidth="29040" windowHeight="15720" xr2:uid="{B063A627-7F99-4DBF-9BE5-A29600979CCB}"/>
  </bookViews>
  <sheets>
    <sheet name="DQE Li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3" i="1" l="1"/>
  <c r="F162" i="1"/>
  <c r="F161" i="1"/>
  <c r="F46" i="1" l="1"/>
  <c r="F47" i="1"/>
  <c r="F48" i="1"/>
  <c r="F49" i="1"/>
  <c r="F171" i="1"/>
  <c r="F170" i="1"/>
  <c r="F169" i="1"/>
  <c r="F168" i="1"/>
  <c r="F167" i="1"/>
  <c r="F166" i="1"/>
  <c r="F158" i="1"/>
  <c r="F153" i="1"/>
  <c r="F152" i="1"/>
  <c r="F148" i="1"/>
  <c r="F145" i="1"/>
  <c r="F144" i="1"/>
  <c r="F141" i="1"/>
  <c r="F140" i="1"/>
  <c r="F139" i="1"/>
  <c r="F138" i="1"/>
  <c r="F137" i="1"/>
  <c r="F134" i="1"/>
  <c r="F133" i="1"/>
  <c r="F132" i="1"/>
  <c r="F131" i="1"/>
  <c r="F130" i="1"/>
  <c r="F124" i="1"/>
  <c r="F121" i="1"/>
  <c r="F118" i="1"/>
  <c r="F117" i="1"/>
  <c r="F114" i="1"/>
  <c r="F113" i="1"/>
  <c r="F110" i="1"/>
  <c r="F109" i="1"/>
  <c r="F106" i="1"/>
  <c r="F105" i="1"/>
  <c r="F104" i="1"/>
  <c r="F101" i="1"/>
  <c r="F100" i="1"/>
  <c r="F97" i="1"/>
  <c r="F96" i="1"/>
  <c r="F95" i="1"/>
  <c r="F90" i="1"/>
  <c r="F89" i="1"/>
  <c r="F86" i="1"/>
  <c r="F83" i="1"/>
  <c r="F82" i="1"/>
  <c r="F81" i="1"/>
  <c r="F77" i="1"/>
  <c r="F76" i="1"/>
  <c r="F73" i="1"/>
  <c r="F72" i="1"/>
  <c r="F71" i="1"/>
  <c r="F70" i="1"/>
  <c r="F69" i="1"/>
  <c r="F68" i="1"/>
  <c r="F63" i="1"/>
  <c r="F62" i="1"/>
  <c r="F61" i="1"/>
  <c r="F58" i="1"/>
  <c r="F55" i="1"/>
  <c r="F54" i="1"/>
  <c r="F53" i="1"/>
  <c r="F52" i="1"/>
  <c r="F43" i="1"/>
  <c r="F42" i="1"/>
  <c r="F41" i="1"/>
  <c r="F40" i="1"/>
  <c r="F35" i="1"/>
  <c r="F34" i="1"/>
  <c r="F26" i="1"/>
  <c r="F24" i="1"/>
  <c r="F22" i="1"/>
  <c r="F20" i="1"/>
  <c r="F17" i="1"/>
  <c r="F14" i="1"/>
  <c r="F173" i="1" l="1"/>
</calcChain>
</file>

<file path=xl/sharedStrings.xml><?xml version="1.0" encoding="utf-8"?>
<sst xmlns="http://schemas.openxmlformats.org/spreadsheetml/2006/main" count="320" uniqueCount="247">
  <si>
    <r>
      <t xml:space="preserve">D.Q.E. Détail Quantitatif Estimatif
</t>
    </r>
    <r>
      <rPr>
        <b/>
        <sz val="15"/>
        <color rgb="FFFF0000"/>
        <rFont val="Calibri"/>
        <family val="2"/>
        <scheme val="minor"/>
      </rPr>
      <t>Reporter les prix du BPU
Les soumissionnaires vérifieront que les formules sont bien correctes.</t>
    </r>
  </si>
  <si>
    <t>LES PRIX DONNÉS DANS CE TABLEAU S'ENTENDENT EN € H.T. TOUTES SUJETIONS COMPRISES (y compris matériel, main d'œuvre, déplacement, travaux préparatoires et finitions complètes,...)</t>
  </si>
  <si>
    <t xml:space="preserve">Unité </t>
  </si>
  <si>
    <t xml:space="preserve">Prix € HT </t>
  </si>
  <si>
    <t>Besoin estimatif CAMPUS</t>
  </si>
  <si>
    <t>Total</t>
  </si>
  <si>
    <t xml:space="preserve">GE </t>
  </si>
  <si>
    <t>GENERALITES</t>
  </si>
  <si>
    <t xml:space="preserve">GE 01 </t>
  </si>
  <si>
    <t>MOYENS D'ACCES</t>
  </si>
  <si>
    <t>GE 01 01</t>
  </si>
  <si>
    <t xml:space="preserve">Nacelle élévatrice hauteur &lt; 10m - Prix unitaire par jour </t>
  </si>
  <si>
    <t>j</t>
  </si>
  <si>
    <r>
      <t xml:space="preserve">Echafaudage horizontal sur pied : </t>
    </r>
    <r>
      <rPr>
        <u/>
        <sz val="11"/>
        <color rgb="FFFF0000"/>
        <rFont val="Arial"/>
        <family val="2"/>
      </rPr>
      <t>quelle que soit la hauteur par rapport au sol au dessus de 4m</t>
    </r>
  </si>
  <si>
    <t>GE 01 02</t>
  </si>
  <si>
    <t>Mise en place, vérifications avec PV, démontage et enlèvement</t>
  </si>
  <si>
    <t>m²</t>
  </si>
  <si>
    <r>
      <t xml:space="preserve">Echafaudage roulant : </t>
    </r>
    <r>
      <rPr>
        <u/>
        <sz val="11"/>
        <color rgb="FFFF0000"/>
        <rFont val="Arial"/>
        <family val="2"/>
      </rPr>
      <t>quelle que soit la hauteur par rapport au sol  au dessus de 4m</t>
    </r>
  </si>
  <si>
    <t>GE 01 03</t>
  </si>
  <si>
    <t>GE 02</t>
  </si>
  <si>
    <t>CLOTURE DE CHANTIER
Fourniture et pose de clôture provisoire de chantier type Heras ou équivalent</t>
  </si>
  <si>
    <t>ml</t>
  </si>
  <si>
    <t>GE 03</t>
  </si>
  <si>
    <t>FORFAIT PETITE INTERVENTION
Intègre Déplacement et petites fournitures courantes</t>
  </si>
  <si>
    <t>u</t>
  </si>
  <si>
    <t>GE 04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</si>
  <si>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qualifié, déplacement compris</t>
    </r>
  </si>
  <si>
    <t>h</t>
  </si>
  <si>
    <t>GE 05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</si>
  <si>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</si>
  <si>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t>coeff</t>
  </si>
  <si>
    <t xml:space="preserve">DE </t>
  </si>
  <si>
    <t>DEPOSE - DEMOLITIONS - DEBARRAS</t>
  </si>
  <si>
    <t>DE 01</t>
  </si>
  <si>
    <t xml:space="preserve">DEPOSE INSTALLATIONS ELECTRIQUES </t>
  </si>
  <si>
    <t>DE 01 01</t>
  </si>
  <si>
    <t>Dépose d'une installation sous moulures plastiques ou bois, y compris rebouchage pour pièce ou ensemble de pièces jusqu'à 50 m² maxi</t>
  </si>
  <si>
    <t>forfait</t>
  </si>
  <si>
    <t>DE 01 03</t>
  </si>
  <si>
    <t>Dépose d'une installation encastrée yc rebouchage pour pièce ou ensemble de pièces jusqu'à 50 m² maxi</t>
  </si>
  <si>
    <t>EL</t>
  </si>
  <si>
    <t>ELECTRICITE</t>
  </si>
  <si>
    <t xml:space="preserve">EL 01 </t>
  </si>
  <si>
    <t>SCHEMAS ET REPERAGES ELECTRIQUES</t>
  </si>
  <si>
    <t>Forfait</t>
  </si>
  <si>
    <t>EL 01 03</t>
  </si>
  <si>
    <t>Réalisation d’un schéma électrique (unifilaire, implantation ou repérage) pour installation nouvelle ou modifiée – par schéma</t>
  </si>
  <si>
    <t>EL 01 04</t>
  </si>
  <si>
    <t xml:space="preserve">Étiquetage complet d’un tableau électrique </t>
  </si>
  <si>
    <t>EL 01 05</t>
  </si>
  <si>
    <t>Étiquetage pour petites modification -  par 5 repérages</t>
  </si>
  <si>
    <t>EL 01 06</t>
  </si>
  <si>
    <t>Caches/obturateurs pour tableaux et armoires électriques - par rangée</t>
  </si>
  <si>
    <t>U</t>
  </si>
  <si>
    <t>EL 03 01</t>
  </si>
  <si>
    <t>Disjoncteurs</t>
  </si>
  <si>
    <t>EL 03 01 02</t>
  </si>
  <si>
    <t>Disjoncteur Unipolaire + Neutre, 25 A et 32 A</t>
  </si>
  <si>
    <t>EL 03 01 04</t>
  </si>
  <si>
    <t>Disjoncteur Tétrapolaire 40 A</t>
  </si>
  <si>
    <t>EL 03 01 05</t>
  </si>
  <si>
    <t>Disjoncteur Tétrapolaire 63 A</t>
  </si>
  <si>
    <t>EL 03 01 06</t>
  </si>
  <si>
    <t>Bobine MX</t>
  </si>
  <si>
    <t>EL 03 02</t>
  </si>
  <si>
    <t>Blocs Différentiels</t>
  </si>
  <si>
    <t>EL 03 02 01</t>
  </si>
  <si>
    <t>Bloc différentiel bipolaire 30mA, jusqu'à 32 A</t>
  </si>
  <si>
    <t>EL 03 02 02</t>
  </si>
  <si>
    <t>Bloc différentiel bipolaire 300mA, jusqu'à 32 A</t>
  </si>
  <si>
    <t>EL 03 02 05</t>
  </si>
  <si>
    <t>Bloc différentiel Tétrapolaire 30 mA, jusqu'à 63 A</t>
  </si>
  <si>
    <t>EL 03 02 06</t>
  </si>
  <si>
    <t>Bloc différentiel Tétrapolaire 300 mA, jusqu'à 63 A</t>
  </si>
  <si>
    <t>EL 03 03</t>
  </si>
  <si>
    <t>Disjoncteurs Différentiels monoblocs</t>
  </si>
  <si>
    <t>EL 03 03 01</t>
  </si>
  <si>
    <t>Disjoncteur différentiel monobloc unipolaire + neutre 30mA, de 6 A à 20 A</t>
  </si>
  <si>
    <t>EL 03 04</t>
  </si>
  <si>
    <t>Interrupteurs différentiels</t>
  </si>
  <si>
    <t>EL 03 04 01</t>
  </si>
  <si>
    <t>Interrupteur différentiel 25A type A ou AC</t>
  </si>
  <si>
    <t>EL 03 04 02</t>
  </si>
  <si>
    <t>Interrupteur différentiel 40A type A ou AC</t>
  </si>
  <si>
    <t>EL 03 04 03</t>
  </si>
  <si>
    <t>Interrupteur différentiel 63A type AC</t>
  </si>
  <si>
    <t>EL 04</t>
  </si>
  <si>
    <t xml:space="preserve">DISTRIBUTION </t>
  </si>
  <si>
    <t>EL 04 01</t>
  </si>
  <si>
    <t>Conducteurs / Câbles</t>
  </si>
  <si>
    <t>EL 04 01 01</t>
  </si>
  <si>
    <t>Conducteur FR-N1-X6-G3 3G1,5 mm²</t>
  </si>
  <si>
    <t>EL 04 01 02</t>
  </si>
  <si>
    <t>Conducteur FR-N1-X6-G3 3G1,5 mm² sous tube IRL</t>
  </si>
  <si>
    <t>EL 04 01 03</t>
  </si>
  <si>
    <t>Conducteur FR-N1-X6-G3 3G 2,5 mm²</t>
  </si>
  <si>
    <t>EL 04 01 04</t>
  </si>
  <si>
    <t>Conducteur FR-N1-X6-G3 3G2,5 mm² sous tube IRL</t>
  </si>
  <si>
    <t>EL 04 01 06</t>
  </si>
  <si>
    <t>Conducteur FR-N1-X6-G3 3G 6 mm²</t>
  </si>
  <si>
    <t>EL 04 01 07</t>
  </si>
  <si>
    <t>Conducteur FR-N1-X6-G3 3G 10 mm²</t>
  </si>
  <si>
    <t>EL 04 02</t>
  </si>
  <si>
    <t>Conduits</t>
  </si>
  <si>
    <t>EL 04 02 01</t>
  </si>
  <si>
    <t>Tube IRL posé sur colliers PVC diamètre 16</t>
  </si>
  <si>
    <t>EL 04 02 02</t>
  </si>
  <si>
    <t>Tube IRL posé sur colliers PVC diamètre 20</t>
  </si>
  <si>
    <t>EL 04 03</t>
  </si>
  <si>
    <t>Moulures, goulottes, plinthes en PVC</t>
  </si>
  <si>
    <t>Moulures, goulottes et cadres standards</t>
  </si>
  <si>
    <t>EL 04 03 01</t>
  </si>
  <si>
    <t>Moulure standard de 12 x 10, simple compartiment</t>
  </si>
  <si>
    <t>EL 04 03 02</t>
  </si>
  <si>
    <t>Moulure standard de 20 x 10 à 22 x 12, simple ou à double compartiments</t>
  </si>
  <si>
    <t>EL 04 03 03</t>
  </si>
  <si>
    <t>Moulure standard de 30 x 15 à 32 x 17, simple ou double compartiments</t>
  </si>
  <si>
    <t>EL 04 04</t>
  </si>
  <si>
    <t>Chemins de câble</t>
  </si>
  <si>
    <t>EL 04 04 01</t>
  </si>
  <si>
    <t>Chemin de câble jusqu'à 100 mm de largeur</t>
  </si>
  <si>
    <t>EL 04 05</t>
  </si>
  <si>
    <t>Boîtes de dérivation</t>
  </si>
  <si>
    <t>EL 04 05 02</t>
  </si>
  <si>
    <t>Boite de dérivation étanche type PLEXO avec embouts, ronde de diamètre 70 mm avec couvercle enclipsé</t>
  </si>
  <si>
    <t>EL 04 05 03</t>
  </si>
  <si>
    <t>Boite de dérivation étanche type PLEXO avec embouts, carré de 80 x 80 mm avec couvercle enclipsé</t>
  </si>
  <si>
    <t>EL 05</t>
  </si>
  <si>
    <t>APPAREILLAGES LUMINAIRES</t>
  </si>
  <si>
    <t>EL 05 01</t>
  </si>
  <si>
    <t>Plafonniers et suspension LED</t>
  </si>
  <si>
    <t>EL 05 01 01</t>
  </si>
  <si>
    <t xml:space="preserve">Plafonnier de 1x36 W </t>
  </si>
  <si>
    <t>EL 05 01 02</t>
  </si>
  <si>
    <t xml:space="preserve">Plafonnier de 1x58 W </t>
  </si>
  <si>
    <t>EL 05 01 03</t>
  </si>
  <si>
    <t xml:space="preserve">Plafonnier de 2x36 W simple optique </t>
  </si>
  <si>
    <t>EL 05 02</t>
  </si>
  <si>
    <t>Luminaires encastrés dans plafonds suspendus en dalles</t>
  </si>
  <si>
    <t>EL 05 02 01</t>
  </si>
  <si>
    <t>Dalle LED intégrée jusqu'à 18W</t>
  </si>
  <si>
    <t>EL 05 02 02</t>
  </si>
  <si>
    <t>Dalle LED intégrée entre 18 et 36W</t>
  </si>
  <si>
    <t>EL 05 03</t>
  </si>
  <si>
    <t>Luminaires étanches LED</t>
  </si>
  <si>
    <t>EL 05 03 01</t>
  </si>
  <si>
    <t>Luminaire étanche de 1x18 W</t>
  </si>
  <si>
    <t>EL 05 03 02</t>
  </si>
  <si>
    <t>Luminaire étanche de 1x36 W</t>
  </si>
  <si>
    <t>EL 05 03 04</t>
  </si>
  <si>
    <t>Luminaire étanche de 2x36 W</t>
  </si>
  <si>
    <t>EL 05 04</t>
  </si>
  <si>
    <t xml:space="preserve">Luminaire à éclairage indirect 600 x600 </t>
  </si>
  <si>
    <t>EL 05 04 01</t>
  </si>
  <si>
    <t xml:space="preserve">Dalle LED gamme US de ALTER ou équivalent à encastrer jusqu'à 20,4 W </t>
  </si>
  <si>
    <t>EL 05 04 02</t>
  </si>
  <si>
    <t xml:space="preserve">Dalle LED gamme US de ALTER ou équivalent à encastrer entre 34 et 36,8W </t>
  </si>
  <si>
    <t>EL 05 05</t>
  </si>
  <si>
    <t xml:space="preserve">Réglettes </t>
  </si>
  <si>
    <t>EL 05 05 02</t>
  </si>
  <si>
    <t>Réglette LED entre 14W et 18W</t>
  </si>
  <si>
    <t>EL 05 05 03</t>
  </si>
  <si>
    <t>Réglette LED entre 36W et 40 W</t>
  </si>
  <si>
    <t>EL 05 06</t>
  </si>
  <si>
    <t xml:space="preserve">Réglettes étanches </t>
  </si>
  <si>
    <t>EL 05 06 01</t>
  </si>
  <si>
    <t>Réglette étanche LED jusqu'à 18W</t>
  </si>
  <si>
    <t>EL 05 06 02</t>
  </si>
  <si>
    <t>Réglette étanche LED de 19 à 36W</t>
  </si>
  <si>
    <t>EL 05 08</t>
  </si>
  <si>
    <t xml:space="preserve">Hublots </t>
  </si>
  <si>
    <t>EL 05 08 01</t>
  </si>
  <si>
    <t>Hublot fonctionnel LED rond, diffuseur polycarbonate clair, 10 W, à détection SL532185 de LEGRAND ou équivalent</t>
  </si>
  <si>
    <t>EL 05 11</t>
  </si>
  <si>
    <t>Horloges</t>
  </si>
  <si>
    <t>EL 05 11 01</t>
  </si>
  <si>
    <t xml:space="preserve">Interrupteur crépusculaire modulaire programmable - 16A 250V~ avec cellule photoélectrique </t>
  </si>
  <si>
    <t>EL 06</t>
  </si>
  <si>
    <t>PETIT APPAREILLAGE : PRISES, INTERRUPTEURS, MISE A LA TERRE</t>
  </si>
  <si>
    <t>EL 06 01</t>
  </si>
  <si>
    <t>Petit appareillage : Programme MOSAIC de LEGRAND ou équivalent</t>
  </si>
  <si>
    <t>EL 06 01 01</t>
  </si>
  <si>
    <t>Interrupteur et interrupteur "va-et-vient" (2 modules)</t>
  </si>
  <si>
    <t>EL 06 01 03</t>
  </si>
  <si>
    <t>Bouton poussoir (2 modules)</t>
  </si>
  <si>
    <t>EL 06 01 06</t>
  </si>
  <si>
    <t>Prise de courant 10/16 A - 2 P+T</t>
  </si>
  <si>
    <t>EL 06 01 08</t>
  </si>
  <si>
    <t>Sortie de câble 20 A avec serre câble, équipée de 3 bornes pour raccordement</t>
  </si>
  <si>
    <t>EL 06 01 09</t>
  </si>
  <si>
    <t>Obturateur</t>
  </si>
  <si>
    <t>EL 06 02</t>
  </si>
  <si>
    <t>Petit appareillage : serie NEPTUNE de LEGRAND ou équivalent</t>
  </si>
  <si>
    <t>EL 06 02 01</t>
  </si>
  <si>
    <t>Interrupteur et interrupteur "va-et-vient"</t>
  </si>
  <si>
    <t>EL 06 02 04</t>
  </si>
  <si>
    <t>Bouton poussoir</t>
  </si>
  <si>
    <t>EL 06 02 07</t>
  </si>
  <si>
    <t>EL 06 02 08</t>
  </si>
  <si>
    <t>Prise de courant 10/16 A - 2 P+T, avec éclips de protection</t>
  </si>
  <si>
    <t>EL 06 02 11</t>
  </si>
  <si>
    <t>Plaque d'obturation</t>
  </si>
  <si>
    <t>EL 06 03</t>
  </si>
  <si>
    <t xml:space="preserve">Petit appareillage étanche type PLEXO "complet saillie IP 55" de LEGRAND ou équivaleent </t>
  </si>
  <si>
    <t>EL 06 03 01</t>
  </si>
  <si>
    <t>Interrupteur "va-et-vient" simple ou double (IP 55 IK 07)</t>
  </si>
  <si>
    <t>EL 06 03 05</t>
  </si>
  <si>
    <t>Prise de courant 2P + T, à volet, 16 A , avec éclips de protection ( IP 55 - IK 07) IP 55 IK 07</t>
  </si>
  <si>
    <t>EL 06 04</t>
  </si>
  <si>
    <t>Prises de courant triphasées</t>
  </si>
  <si>
    <t>EL 06 04 01</t>
  </si>
  <si>
    <t>Prise de courant 3P + T saillie, à volet, 16A, avec éclips de protection IP 44</t>
  </si>
  <si>
    <t>EL 07</t>
  </si>
  <si>
    <t>TERRE</t>
  </si>
  <si>
    <t>EL 07 03</t>
  </si>
  <si>
    <t>Liaison équipotentielle - canalisations d'eau, gaz, masse métalique etc,,.</t>
  </si>
  <si>
    <t>EL 07 05</t>
  </si>
  <si>
    <t>PC à relier à la terre avec une valeur inférieure à deux Ohms.</t>
  </si>
  <si>
    <t>EL 08 02</t>
  </si>
  <si>
    <t>Câbles et cordons</t>
  </si>
  <si>
    <t>Câbles réseaux</t>
  </si>
  <si>
    <t>EL 08 02 01</t>
  </si>
  <si>
    <t>Câble réseau 4 paires Cat.6a S/FTP gaine LSZH</t>
  </si>
  <si>
    <t>EL 09</t>
  </si>
  <si>
    <t>CHAUFFAGE ELECTRIQUE</t>
  </si>
  <si>
    <t>EL 09 01</t>
  </si>
  <si>
    <t>Aérotherme électrique jusqu'à 5 Kw</t>
  </si>
  <si>
    <t>EL 09 02</t>
  </si>
  <si>
    <t>Aérotherme électrique au-delà de 5 kW et jusqu'à 15 kW</t>
  </si>
  <si>
    <t>EL 09 03</t>
  </si>
  <si>
    <t>Aérotherme électrique au-delà de 15 kW et jusqu'à 22 kW</t>
  </si>
  <si>
    <t>EL 10 01</t>
  </si>
  <si>
    <t>Ballon d'eau chaude 15 litres</t>
  </si>
  <si>
    <t>EL 10 02</t>
  </si>
  <si>
    <t>Ballon d'eau chaude 25 litres</t>
  </si>
  <si>
    <t>EL 10 03</t>
  </si>
  <si>
    <t>Ballon d'eau chaude 50 litres</t>
  </si>
  <si>
    <t>EL 10 04</t>
  </si>
  <si>
    <t>Ballon d'eau chaude 100 litres</t>
  </si>
  <si>
    <t>EL 10 05</t>
  </si>
  <si>
    <t>Ballon d'eau chaude 150 litres</t>
  </si>
  <si>
    <t>EL 10 06</t>
  </si>
  <si>
    <t>Ballon d'eau chaude 200 litres</t>
  </si>
  <si>
    <t>TOTAL DQE</t>
  </si>
  <si>
    <r>
      <rPr>
        <b/>
        <i/>
        <sz val="11"/>
        <rFont val="Arial"/>
        <family val="2"/>
      </rPr>
      <t>EL 10</t>
    </r>
    <r>
      <rPr>
        <i/>
        <sz val="11"/>
        <rFont val="Arial"/>
        <family val="2"/>
      </rPr>
      <t xml:space="preserve"> </t>
    </r>
  </si>
  <si>
    <t xml:space="preserve">Ballon d'eau chaude </t>
  </si>
  <si>
    <t>Marché DG26.29 - ELECTRICITE CFO - CFA
Lot géographique 2 Campus de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</si>
</sst>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u/>
      <sz val="11"/>
      <color rgb="FFFF0000"/>
      <name val="Arial"/>
      <family val="2"/>
    </font>
    <font>
      <b/>
      <u/>
      <sz val="8"/>
      <name val="Arial"/>
      <family val="2"/>
    </font>
    <font>
      <sz val="11"/>
      <name val="Calibri"/>
      <family val="2"/>
      <scheme val="minor"/>
    </font>
    <font>
      <i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44" fontId="9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/>
    <xf numFmtId="165" fontId="8" fillId="0" borderId="2" xfId="0" applyNumberFormat="1" applyFont="1" applyBorder="1" applyAlignment="1">
      <alignment horizontal="right"/>
    </xf>
    <xf numFmtId="2" fontId="6" fillId="0" borderId="2" xfId="1" applyNumberFormat="1" applyFont="1" applyFill="1" applyBorder="1" applyAlignment="1" applyProtection="1">
      <alignment horizontal="center"/>
    </xf>
    <xf numFmtId="44" fontId="6" fillId="0" borderId="2" xfId="1" applyFont="1" applyFill="1" applyBorder="1" applyAlignment="1" applyProtection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11" fillId="3" borderId="4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44" fontId="11" fillId="3" borderId="5" xfId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12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left" vertical="center" wrapText="1"/>
    </xf>
    <xf numFmtId="165" fontId="14" fillId="0" borderId="7" xfId="2" applyNumberFormat="1" applyFont="1" applyBorder="1" applyAlignment="1">
      <alignment horizontal="center" vertical="center" wrapText="1"/>
    </xf>
    <xf numFmtId="44" fontId="14" fillId="0" borderId="8" xfId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12" fillId="4" borderId="6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left" vertical="center" wrapText="1"/>
    </xf>
    <xf numFmtId="165" fontId="15" fillId="4" borderId="7" xfId="2" applyNumberFormat="1" applyFont="1" applyFill="1" applyBorder="1" applyAlignment="1">
      <alignment horizontal="center" vertical="center" wrapText="1"/>
    </xf>
    <xf numFmtId="44" fontId="15" fillId="4" borderId="8" xfId="1" applyFont="1" applyFill="1" applyBorder="1" applyAlignment="1" applyProtection="1">
      <alignment horizontal="center" vertical="center" wrapText="1"/>
      <protection locked="0"/>
    </xf>
    <xf numFmtId="0" fontId="16" fillId="0" borderId="8" xfId="2" applyFont="1" applyBorder="1" applyAlignment="1">
      <alignment horizontal="left" vertical="center" wrapText="1"/>
    </xf>
    <xf numFmtId="44" fontId="15" fillId="0" borderId="8" xfId="1" applyFont="1" applyFill="1" applyBorder="1" applyAlignment="1" applyProtection="1">
      <alignment horizontal="center" vertical="center" wrapText="1"/>
      <protection locked="0"/>
    </xf>
    <xf numFmtId="0" fontId="17" fillId="0" borderId="6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left" vertical="center" wrapText="1"/>
    </xf>
    <xf numFmtId="44" fontId="3" fillId="0" borderId="2" xfId="0" applyNumberFormat="1" applyFont="1" applyBorder="1"/>
    <xf numFmtId="0" fontId="12" fillId="0" borderId="3" xfId="2" applyFont="1" applyBorder="1" applyAlignment="1">
      <alignment horizontal="center" vertical="center" wrapText="1" shrinkToFit="1"/>
    </xf>
    <xf numFmtId="0" fontId="13" fillId="0" borderId="4" xfId="2" applyFont="1" applyBorder="1" applyAlignment="1">
      <alignment horizontal="left" wrapText="1"/>
    </xf>
    <xf numFmtId="165" fontId="14" fillId="0" borderId="2" xfId="2" applyNumberFormat="1" applyFont="1" applyBorder="1" applyAlignment="1">
      <alignment horizontal="center" vertical="center" wrapText="1" shrinkToFit="1"/>
    </xf>
    <xf numFmtId="44" fontId="14" fillId="0" borderId="4" xfId="1" applyFont="1" applyFill="1" applyBorder="1" applyAlignment="1" applyProtection="1">
      <alignment horizontal="center" vertical="center" wrapText="1" shrinkToFit="1"/>
      <protection locked="0"/>
    </xf>
    <xf numFmtId="0" fontId="12" fillId="4" borderId="3" xfId="2" applyFont="1" applyFill="1" applyBorder="1" applyAlignment="1">
      <alignment horizontal="center" vertical="center" wrapText="1" shrinkToFit="1"/>
    </xf>
    <xf numFmtId="0" fontId="13" fillId="4" borderId="4" xfId="2" applyFont="1" applyFill="1" applyBorder="1" applyAlignment="1">
      <alignment horizontal="left" wrapText="1"/>
    </xf>
    <xf numFmtId="165" fontId="14" fillId="4" borderId="2" xfId="2" applyNumberFormat="1" applyFont="1" applyFill="1" applyBorder="1" applyAlignment="1">
      <alignment horizontal="center" vertical="center" wrapText="1" shrinkToFit="1"/>
    </xf>
    <xf numFmtId="44" fontId="14" fillId="4" borderId="4" xfId="1" applyFont="1" applyFill="1" applyBorder="1" applyAlignment="1" applyProtection="1">
      <alignment horizontal="center" vertical="center" wrapText="1" shrinkToFit="1"/>
      <protection locked="0"/>
    </xf>
    <xf numFmtId="0" fontId="17" fillId="0" borderId="3" xfId="2" applyFont="1" applyBorder="1" applyAlignment="1">
      <alignment horizontal="center" vertical="center" wrapText="1" shrinkToFit="1"/>
    </xf>
    <xf numFmtId="0" fontId="14" fillId="0" borderId="4" xfId="2" applyFont="1" applyBorder="1" applyAlignment="1">
      <alignment horizontal="left" vertical="center" wrapText="1"/>
    </xf>
    <xf numFmtId="0" fontId="13" fillId="4" borderId="4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wrapText="1" shrinkToFit="1"/>
    </xf>
    <xf numFmtId="165" fontId="14" fillId="4" borderId="2" xfId="2" applyNumberFormat="1" applyFont="1" applyFill="1" applyBorder="1" applyAlignment="1">
      <alignment horizontal="center" vertical="center" wrapText="1"/>
    </xf>
    <xf numFmtId="44" fontId="14" fillId="4" borderId="2" xfId="1" applyFont="1" applyFill="1" applyBorder="1" applyAlignment="1" applyProtection="1">
      <alignment horizontal="center" vertical="center" wrapText="1"/>
      <protection locked="0"/>
    </xf>
    <xf numFmtId="0" fontId="20" fillId="0" borderId="2" xfId="3" applyFont="1" applyBorder="1"/>
    <xf numFmtId="0" fontId="20" fillId="0" borderId="2" xfId="3" applyFont="1" applyBorder="1" applyAlignment="1">
      <alignment horizontal="left"/>
    </xf>
    <xf numFmtId="0" fontId="20" fillId="0" borderId="2" xfId="3" applyFont="1" applyBorder="1" applyAlignment="1">
      <alignment horizontal="center" vertical="center"/>
    </xf>
    <xf numFmtId="0" fontId="20" fillId="0" borderId="4" xfId="3" applyFont="1" applyBorder="1" applyAlignment="1" applyProtection="1">
      <alignment horizontal="center" vertical="center"/>
      <protection locked="0"/>
    </xf>
    <xf numFmtId="0" fontId="12" fillId="0" borderId="3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left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4" xfId="2" applyNumberFormat="1" applyFont="1" applyBorder="1" applyAlignment="1" applyProtection="1">
      <alignment horizontal="center" vertical="center" wrapText="1"/>
      <protection locked="0"/>
    </xf>
    <xf numFmtId="0" fontId="12" fillId="4" borderId="3" xfId="2" applyFont="1" applyFill="1" applyBorder="1" applyAlignment="1">
      <alignment horizontal="center" vertical="center" wrapText="1"/>
    </xf>
    <xf numFmtId="44" fontId="14" fillId="4" borderId="4" xfId="1" applyFont="1" applyFill="1" applyBorder="1" applyAlignment="1" applyProtection="1">
      <alignment horizontal="center" vertical="center" wrapText="1"/>
      <protection locked="0"/>
    </xf>
    <xf numFmtId="0" fontId="16" fillId="0" borderId="2" xfId="2" applyFont="1" applyBorder="1" applyAlignment="1">
      <alignment horizontal="left" vertical="center" wrapText="1"/>
    </xf>
    <xf numFmtId="44" fontId="14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3" xfId="2" applyFont="1" applyBorder="1" applyAlignment="1">
      <alignment horizontal="center" vertical="center" wrapText="1"/>
    </xf>
    <xf numFmtId="0" fontId="14" fillId="0" borderId="2" xfId="3" applyFont="1" applyBorder="1" applyAlignment="1">
      <alignment horizontal="left" vertical="center" wrapText="1" shrinkToFit="1"/>
    </xf>
    <xf numFmtId="0" fontId="14" fillId="0" borderId="2" xfId="2" applyFont="1" applyBorder="1" applyAlignment="1">
      <alignment horizontal="left" vertical="center" wrapText="1"/>
    </xf>
    <xf numFmtId="44" fontId="14" fillId="0" borderId="4" xfId="4" applyFont="1" applyFill="1" applyBorder="1" applyAlignment="1" applyProtection="1">
      <alignment horizontal="center" vertical="center" wrapText="1"/>
      <protection locked="0"/>
    </xf>
    <xf numFmtId="165" fontId="14" fillId="0" borderId="8" xfId="2" applyNumberFormat="1" applyFont="1" applyBorder="1" applyAlignment="1" applyProtection="1">
      <alignment horizontal="center" vertical="center" wrapText="1"/>
      <protection locked="0"/>
    </xf>
    <xf numFmtId="0" fontId="20" fillId="0" borderId="3" xfId="3" applyFont="1" applyBorder="1"/>
    <xf numFmtId="0" fontId="9" fillId="0" borderId="2" xfId="2" applyBorder="1" applyAlignment="1">
      <alignment horizontal="center" vertical="center" wrapText="1"/>
    </xf>
    <xf numFmtId="0" fontId="9" fillId="0" borderId="4" xfId="2" applyBorder="1" applyAlignment="1" applyProtection="1">
      <alignment horizontal="center" vertical="center" wrapText="1"/>
      <protection locked="0"/>
    </xf>
    <xf numFmtId="0" fontId="16" fillId="0" borderId="2" xfId="2" applyFont="1" applyBorder="1" applyAlignment="1">
      <alignment horizontal="left" wrapText="1"/>
    </xf>
    <xf numFmtId="0" fontId="13" fillId="0" borderId="2" xfId="2" applyFont="1" applyBorder="1" applyAlignment="1">
      <alignment horizontal="left" wrapText="1"/>
    </xf>
    <xf numFmtId="0" fontId="14" fillId="0" borderId="2" xfId="2" applyFont="1" applyBorder="1" applyAlignment="1">
      <alignment horizontal="left" wrapText="1"/>
    </xf>
    <xf numFmtId="8" fontId="15" fillId="0" borderId="2" xfId="2" applyNumberFormat="1" applyFont="1" applyBorder="1" applyAlignment="1">
      <alignment horizontal="left" vertical="center" wrapText="1"/>
    </xf>
    <xf numFmtId="0" fontId="20" fillId="0" borderId="0" xfId="3" applyFont="1" applyAlignment="1">
      <alignment horizontal="left"/>
    </xf>
    <xf numFmtId="8" fontId="20" fillId="0" borderId="2" xfId="3" applyNumberFormat="1" applyFont="1" applyBorder="1" applyAlignment="1">
      <alignment horizontal="left"/>
    </xf>
    <xf numFmtId="0" fontId="21" fillId="0" borderId="2" xfId="2" applyFont="1" applyBorder="1" applyAlignment="1">
      <alignment horizontal="left" vertical="center" wrapText="1"/>
    </xf>
    <xf numFmtId="8" fontId="14" fillId="0" borderId="2" xfId="2" applyNumberFormat="1" applyFont="1" applyBorder="1" applyAlignment="1">
      <alignment horizontal="left" vertical="center" wrapText="1"/>
    </xf>
    <xf numFmtId="8" fontId="13" fillId="0" borderId="2" xfId="2" applyNumberFormat="1" applyFont="1" applyBorder="1" applyAlignment="1">
      <alignment horizontal="left" vertical="center" wrapText="1"/>
    </xf>
    <xf numFmtId="0" fontId="17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/>
    </xf>
    <xf numFmtId="0" fontId="14" fillId="0" borderId="4" xfId="2" applyFont="1" applyBorder="1" applyAlignment="1" applyProtection="1">
      <alignment horizontal="center" vertical="center"/>
      <protection locked="0"/>
    </xf>
    <xf numFmtId="0" fontId="17" fillId="0" borderId="9" xfId="2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/>
    </xf>
    <xf numFmtId="0" fontId="20" fillId="0" borderId="8" xfId="3" applyFont="1" applyBorder="1" applyAlignment="1" applyProtection="1">
      <alignment horizontal="center" vertical="center"/>
      <protection locked="0"/>
    </xf>
    <xf numFmtId="0" fontId="21" fillId="0" borderId="10" xfId="2" applyFont="1" applyBorder="1" applyAlignment="1">
      <alignment horizontal="left" wrapText="1"/>
    </xf>
    <xf numFmtId="0" fontId="14" fillId="0" borderId="2" xfId="2" applyFont="1" applyBorder="1" applyAlignment="1">
      <alignment horizontal="left" vertical="center" wrapText="1" shrinkToFi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44" fontId="0" fillId="0" borderId="12" xfId="0" applyNumberFormat="1" applyBorder="1"/>
    <xf numFmtId="0" fontId="3" fillId="5" borderId="2" xfId="0" applyFont="1" applyFill="1" applyBorder="1" applyAlignment="1">
      <alignment horizontal="center" vertical="center"/>
    </xf>
    <xf numFmtId="0" fontId="17" fillId="4" borderId="3" xfId="2" applyFont="1" applyFill="1" applyBorder="1" applyAlignment="1">
      <alignment horizontal="center" vertical="center" wrapText="1"/>
    </xf>
    <xf numFmtId="165" fontId="14" fillId="4" borderId="4" xfId="2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</cellXfs>
  <cellStyles count="5">
    <cellStyle name="Monétaire" xfId="1" builtinId="4"/>
    <cellStyle name="Monétaire 2" xfId="4" xr:uid="{7BAC6D0D-611C-494C-A846-7207F038B51B}"/>
    <cellStyle name="Normal" xfId="0" builtinId="0"/>
    <cellStyle name="Normal 4" xfId="2" xr:uid="{7CFFC760-F6B1-4135-B48E-700B61EF5D05}"/>
    <cellStyle name="Normal 5" xfId="3" xr:uid="{059E9649-3553-4CE4-BCA1-E96C6321CE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1628405</xdr:colOff>
      <xdr:row>3</xdr:row>
      <xdr:rowOff>237005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0D086E8-13E2-4D37-A280-38A80797F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03180" cy="983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173F2-F4F8-4739-B718-9B17116887CA}">
  <sheetPr>
    <pageSetUpPr fitToPage="1"/>
  </sheetPr>
  <dimension ref="A1:F173"/>
  <sheetViews>
    <sheetView tabSelected="1" topLeftCell="A4" zoomScale="110" zoomScaleNormal="110" workbookViewId="0">
      <selection activeCell="A6" sqref="A6:F6"/>
    </sheetView>
  </sheetViews>
  <sheetFormatPr baseColWidth="10" defaultRowHeight="14.5" x14ac:dyDescent="0.35"/>
  <cols>
    <col min="1" max="1" width="20.54296875" customWidth="1"/>
    <col min="2" max="2" width="95.26953125" customWidth="1"/>
    <col min="3" max="3" width="8.54296875" customWidth="1"/>
    <col min="4" max="4" width="14.54296875" customWidth="1"/>
    <col min="5" max="5" width="24" style="82" bestFit="1" customWidth="1"/>
    <col min="6" max="6" width="6.81640625" bestFit="1" customWidth="1"/>
  </cols>
  <sheetData>
    <row r="1" spans="1:6" s="5" customFormat="1" ht="19.5" x14ac:dyDescent="0.45">
      <c r="A1" s="1"/>
      <c r="B1" s="2"/>
      <c r="C1" s="2"/>
      <c r="D1" s="3"/>
      <c r="E1" s="4"/>
    </row>
    <row r="2" spans="1:6" s="5" customFormat="1" ht="19.5" x14ac:dyDescent="0.45">
      <c r="A2" s="1"/>
      <c r="B2" s="2"/>
      <c r="C2" s="2"/>
      <c r="D2" s="2"/>
      <c r="E2" s="4"/>
    </row>
    <row r="3" spans="1:6" s="5" customFormat="1" ht="19.5" x14ac:dyDescent="0.45">
      <c r="A3" s="1"/>
      <c r="B3" s="2"/>
      <c r="C3" s="2"/>
      <c r="D3" s="2"/>
      <c r="E3" s="4"/>
    </row>
    <row r="4" spans="1:6" s="5" customFormat="1" ht="19.5" x14ac:dyDescent="0.45">
      <c r="A4" s="1"/>
      <c r="B4" s="2"/>
      <c r="C4" s="2"/>
      <c r="D4" s="2"/>
      <c r="E4" s="4"/>
    </row>
    <row r="5" spans="1:6" s="5" customFormat="1" ht="19.5" x14ac:dyDescent="0.45">
      <c r="A5" s="1"/>
      <c r="B5" s="2"/>
      <c r="C5" s="2"/>
      <c r="D5" s="2"/>
      <c r="E5" s="4"/>
    </row>
    <row r="6" spans="1:6" ht="54" customHeight="1" x14ac:dyDescent="0.6">
      <c r="A6" s="90" t="s">
        <v>246</v>
      </c>
      <c r="B6" s="90"/>
      <c r="C6" s="90"/>
      <c r="D6" s="90"/>
      <c r="E6" s="90"/>
      <c r="F6" s="90"/>
    </row>
    <row r="7" spans="1:6" s="5" customFormat="1" ht="64.5" customHeight="1" x14ac:dyDescent="0.45">
      <c r="A7" s="91" t="s">
        <v>0</v>
      </c>
      <c r="B7" s="91"/>
      <c r="C7" s="91"/>
      <c r="D7" s="91"/>
      <c r="E7" s="91"/>
      <c r="F7" s="91"/>
    </row>
    <row r="8" spans="1:6" s="5" customFormat="1" ht="30.75" customHeight="1" x14ac:dyDescent="0.3">
      <c r="A8" s="92" t="s">
        <v>1</v>
      </c>
      <c r="B8" s="92"/>
      <c r="C8" s="92"/>
      <c r="D8" s="92"/>
      <c r="E8" s="92"/>
      <c r="F8" s="92"/>
    </row>
    <row r="9" spans="1:6" x14ac:dyDescent="0.35">
      <c r="A9" s="6"/>
      <c r="B9" s="7"/>
      <c r="C9" s="6" t="s">
        <v>2</v>
      </c>
      <c r="D9" s="8" t="s">
        <v>3</v>
      </c>
      <c r="E9" s="9" t="s">
        <v>4</v>
      </c>
      <c r="F9" s="10" t="s">
        <v>5</v>
      </c>
    </row>
    <row r="10" spans="1:6" ht="18" x14ac:dyDescent="0.35">
      <c r="A10" s="11" t="s">
        <v>6</v>
      </c>
      <c r="B10" s="12" t="s">
        <v>7</v>
      </c>
      <c r="C10" s="13"/>
      <c r="D10" s="14"/>
      <c r="E10" s="88"/>
      <c r="F10" s="15"/>
    </row>
    <row r="11" spans="1:6" s="5" customFormat="1" ht="14" x14ac:dyDescent="0.3">
      <c r="A11" s="16"/>
      <c r="B11" s="17"/>
      <c r="C11" s="18"/>
      <c r="D11" s="19"/>
      <c r="E11" s="20"/>
      <c r="F11" s="21"/>
    </row>
    <row r="12" spans="1:6" s="5" customFormat="1" ht="14" x14ac:dyDescent="0.3">
      <c r="A12" s="22" t="s">
        <v>8</v>
      </c>
      <c r="B12" s="23" t="s">
        <v>9</v>
      </c>
      <c r="C12" s="24"/>
      <c r="D12" s="25"/>
      <c r="E12" s="20"/>
      <c r="F12" s="21"/>
    </row>
    <row r="13" spans="1:6" s="5" customFormat="1" ht="14" x14ac:dyDescent="0.3">
      <c r="A13" s="16"/>
      <c r="B13" s="26"/>
      <c r="C13" s="18"/>
      <c r="D13" s="27"/>
      <c r="E13" s="20"/>
      <c r="F13" s="21"/>
    </row>
    <row r="14" spans="1:6" s="5" customFormat="1" x14ac:dyDescent="0.3">
      <c r="A14" s="28" t="s">
        <v>10</v>
      </c>
      <c r="B14" s="29" t="s">
        <v>11</v>
      </c>
      <c r="C14" s="18" t="s">
        <v>12</v>
      </c>
      <c r="D14" s="19"/>
      <c r="E14" s="20">
        <v>2</v>
      </c>
      <c r="F14" s="30">
        <f>E14*D14</f>
        <v>0</v>
      </c>
    </row>
    <row r="15" spans="1:6" s="5" customFormat="1" x14ac:dyDescent="0.3">
      <c r="A15" s="28"/>
      <c r="B15" s="29"/>
      <c r="C15" s="18"/>
      <c r="D15" s="19"/>
      <c r="E15" s="20"/>
      <c r="F15" s="30"/>
    </row>
    <row r="16" spans="1:6" s="5" customFormat="1" ht="14" x14ac:dyDescent="0.3">
      <c r="A16" s="16"/>
      <c r="B16" s="26" t="s">
        <v>13</v>
      </c>
      <c r="C16" s="18"/>
      <c r="D16" s="27"/>
      <c r="E16" s="20"/>
      <c r="F16" s="30"/>
    </row>
    <row r="17" spans="1:6" s="5" customFormat="1" x14ac:dyDescent="0.3">
      <c r="A17" s="28" t="s">
        <v>14</v>
      </c>
      <c r="B17" s="29" t="s">
        <v>15</v>
      </c>
      <c r="C17" s="18" t="s">
        <v>16</v>
      </c>
      <c r="D17" s="19"/>
      <c r="E17" s="20">
        <v>50</v>
      </c>
      <c r="F17" s="30">
        <f t="shared" ref="F17:F53" si="0">E17*D17</f>
        <v>0</v>
      </c>
    </row>
    <row r="18" spans="1:6" s="5" customFormat="1" x14ac:dyDescent="0.3">
      <c r="A18" s="28"/>
      <c r="B18" s="29"/>
      <c r="C18" s="18"/>
      <c r="D18" s="19"/>
      <c r="E18" s="20"/>
      <c r="F18" s="30"/>
    </row>
    <row r="19" spans="1:6" s="5" customFormat="1" x14ac:dyDescent="0.3">
      <c r="A19" s="28"/>
      <c r="B19" s="26" t="s">
        <v>17</v>
      </c>
      <c r="C19" s="18"/>
      <c r="D19" s="19"/>
      <c r="E19" s="20"/>
      <c r="F19" s="30"/>
    </row>
    <row r="20" spans="1:6" s="5" customFormat="1" x14ac:dyDescent="0.3">
      <c r="A20" s="28" t="s">
        <v>18</v>
      </c>
      <c r="B20" s="29" t="s">
        <v>15</v>
      </c>
      <c r="C20" s="18" t="s">
        <v>16</v>
      </c>
      <c r="D20" s="19"/>
      <c r="E20" s="20">
        <v>50</v>
      </c>
      <c r="F20" s="30">
        <f t="shared" si="0"/>
        <v>0</v>
      </c>
    </row>
    <row r="21" spans="1:6" s="5" customFormat="1" ht="14" x14ac:dyDescent="0.3">
      <c r="A21" s="31"/>
      <c r="B21" s="32"/>
      <c r="C21" s="33"/>
      <c r="D21" s="34"/>
      <c r="E21" s="20"/>
      <c r="F21" s="30"/>
    </row>
    <row r="22" spans="1:6" s="5" customFormat="1" ht="28" x14ac:dyDescent="0.3">
      <c r="A22" s="35" t="s">
        <v>19</v>
      </c>
      <c r="B22" s="36" t="s">
        <v>20</v>
      </c>
      <c r="C22" s="37" t="s">
        <v>21</v>
      </c>
      <c r="D22" s="38"/>
      <c r="E22" s="20">
        <v>50</v>
      </c>
      <c r="F22" s="30">
        <f t="shared" si="0"/>
        <v>0</v>
      </c>
    </row>
    <row r="23" spans="1:6" s="5" customFormat="1" x14ac:dyDescent="0.3">
      <c r="A23" s="39"/>
      <c r="B23" s="40"/>
      <c r="C23" s="33"/>
      <c r="D23" s="34"/>
      <c r="E23" s="20"/>
      <c r="F23" s="30"/>
    </row>
    <row r="24" spans="1:6" s="5" customFormat="1" ht="28" x14ac:dyDescent="0.3">
      <c r="A24" s="35" t="s">
        <v>22</v>
      </c>
      <c r="B24" s="36" t="s">
        <v>23</v>
      </c>
      <c r="C24" s="37" t="s">
        <v>24</v>
      </c>
      <c r="D24" s="38"/>
      <c r="E24" s="20">
        <v>10</v>
      </c>
      <c r="F24" s="30">
        <f t="shared" si="0"/>
        <v>0</v>
      </c>
    </row>
    <row r="25" spans="1:6" s="5" customFormat="1" x14ac:dyDescent="0.3">
      <c r="A25" s="39"/>
      <c r="B25" s="40"/>
      <c r="C25" s="33"/>
      <c r="D25" s="34"/>
      <c r="E25" s="20"/>
      <c r="F25" s="30"/>
    </row>
    <row r="26" spans="1:6" s="5" customFormat="1" ht="42" x14ac:dyDescent="0.3">
      <c r="A26" s="35" t="s">
        <v>25</v>
      </c>
      <c r="B26" s="41" t="s">
        <v>26</v>
      </c>
      <c r="C26" s="37" t="s">
        <v>27</v>
      </c>
      <c r="D26" s="38"/>
      <c r="E26" s="20">
        <v>10</v>
      </c>
      <c r="F26" s="30">
        <f t="shared" si="0"/>
        <v>0</v>
      </c>
    </row>
    <row r="27" spans="1:6" s="5" customFormat="1" x14ac:dyDescent="0.35">
      <c r="A27" s="42"/>
      <c r="B27" s="40"/>
      <c r="C27" s="33"/>
      <c r="D27" s="34"/>
      <c r="E27" s="20"/>
      <c r="F27" s="30"/>
    </row>
    <row r="28" spans="1:6" s="5" customFormat="1" ht="42" x14ac:dyDescent="0.3">
      <c r="A28" s="35" t="s">
        <v>28</v>
      </c>
      <c r="B28" s="41" t="s">
        <v>29</v>
      </c>
      <c r="C28" s="43" t="s">
        <v>30</v>
      </c>
      <c r="D28" s="44"/>
      <c r="E28" s="44"/>
      <c r="F28" s="44"/>
    </row>
    <row r="29" spans="1:6" x14ac:dyDescent="0.35">
      <c r="A29" s="45"/>
      <c r="B29" s="46"/>
      <c r="C29" s="47"/>
      <c r="D29" s="48"/>
      <c r="E29" s="20"/>
      <c r="F29" s="30"/>
    </row>
    <row r="30" spans="1:6" ht="18" x14ac:dyDescent="0.35">
      <c r="A30" s="11" t="s">
        <v>31</v>
      </c>
      <c r="B30" s="12" t="s">
        <v>32</v>
      </c>
      <c r="C30" s="13"/>
      <c r="D30" s="14"/>
      <c r="E30" s="20"/>
      <c r="F30" s="30"/>
    </row>
    <row r="31" spans="1:6" x14ac:dyDescent="0.35">
      <c r="A31" s="49"/>
      <c r="B31" s="50"/>
      <c r="C31" s="51"/>
      <c r="D31" s="52"/>
      <c r="E31" s="20"/>
      <c r="F31" s="30"/>
    </row>
    <row r="32" spans="1:6" s="5" customFormat="1" ht="14" x14ac:dyDescent="0.3">
      <c r="A32" s="53" t="s">
        <v>33</v>
      </c>
      <c r="B32" s="23" t="s">
        <v>34</v>
      </c>
      <c r="C32" s="43"/>
      <c r="D32" s="54"/>
      <c r="E32" s="20"/>
      <c r="F32" s="30"/>
    </row>
    <row r="33" spans="1:6" s="5" customFormat="1" ht="14" x14ac:dyDescent="0.3">
      <c r="A33" s="49"/>
      <c r="B33" s="55"/>
      <c r="C33" s="51"/>
      <c r="D33" s="56"/>
      <c r="E33" s="20"/>
      <c r="F33" s="30"/>
    </row>
    <row r="34" spans="1:6" s="5" customFormat="1" ht="28" x14ac:dyDescent="0.3">
      <c r="A34" s="57" t="s">
        <v>35</v>
      </c>
      <c r="B34" s="58" t="s">
        <v>36</v>
      </c>
      <c r="C34" s="51" t="s">
        <v>37</v>
      </c>
      <c r="D34" s="56"/>
      <c r="E34" s="20">
        <v>1</v>
      </c>
      <c r="F34" s="30">
        <f t="shared" si="0"/>
        <v>0</v>
      </c>
    </row>
    <row r="35" spans="1:6" s="5" customFormat="1" x14ac:dyDescent="0.3">
      <c r="A35" s="57" t="s">
        <v>38</v>
      </c>
      <c r="B35" s="58" t="s">
        <v>39</v>
      </c>
      <c r="C35" s="51" t="s">
        <v>37</v>
      </c>
      <c r="D35" s="56"/>
      <c r="E35" s="20">
        <v>1</v>
      </c>
      <c r="F35" s="30">
        <f t="shared" si="0"/>
        <v>0</v>
      </c>
    </row>
    <row r="36" spans="1:6" x14ac:dyDescent="0.35">
      <c r="A36" s="57"/>
      <c r="B36" s="59"/>
      <c r="C36" s="51"/>
      <c r="D36" s="60"/>
      <c r="E36" s="20"/>
      <c r="F36" s="30"/>
    </row>
    <row r="37" spans="1:6" ht="18" x14ac:dyDescent="0.35">
      <c r="A37" s="11" t="s">
        <v>40</v>
      </c>
      <c r="B37" s="12" t="s">
        <v>41</v>
      </c>
      <c r="C37" s="13"/>
      <c r="D37" s="14"/>
      <c r="E37" s="20"/>
      <c r="F37" s="30"/>
    </row>
    <row r="38" spans="1:6" x14ac:dyDescent="0.35">
      <c r="A38" s="28"/>
      <c r="B38" s="17"/>
      <c r="C38" s="18"/>
      <c r="D38" s="61"/>
      <c r="E38" s="20"/>
      <c r="F38" s="30"/>
    </row>
    <row r="39" spans="1:6" x14ac:dyDescent="0.35">
      <c r="A39" s="53" t="s">
        <v>42</v>
      </c>
      <c r="B39" s="23" t="s">
        <v>43</v>
      </c>
      <c r="C39" s="43"/>
      <c r="D39" s="54"/>
      <c r="E39" s="20"/>
      <c r="F39" s="30"/>
    </row>
    <row r="40" spans="1:6" ht="28" x14ac:dyDescent="0.35">
      <c r="A40" s="57" t="s">
        <v>45</v>
      </c>
      <c r="B40" s="59" t="s">
        <v>46</v>
      </c>
      <c r="C40" s="51" t="s">
        <v>44</v>
      </c>
      <c r="D40" s="52"/>
      <c r="E40" s="20">
        <v>15</v>
      </c>
      <c r="F40" s="30">
        <f t="shared" si="0"/>
        <v>0</v>
      </c>
    </row>
    <row r="41" spans="1:6" x14ac:dyDescent="0.35">
      <c r="A41" s="57" t="s">
        <v>47</v>
      </c>
      <c r="B41" s="59" t="s">
        <v>48</v>
      </c>
      <c r="C41" s="51" t="s">
        <v>44</v>
      </c>
      <c r="D41" s="52"/>
      <c r="E41" s="20">
        <v>10</v>
      </c>
      <c r="F41" s="30">
        <f t="shared" si="0"/>
        <v>0</v>
      </c>
    </row>
    <row r="42" spans="1:6" x14ac:dyDescent="0.35">
      <c r="A42" s="57" t="s">
        <v>49</v>
      </c>
      <c r="B42" s="59" t="s">
        <v>50</v>
      </c>
      <c r="C42" s="51" t="s">
        <v>44</v>
      </c>
      <c r="D42" s="52"/>
      <c r="E42" s="20"/>
      <c r="F42" s="30">
        <f t="shared" si="0"/>
        <v>0</v>
      </c>
    </row>
    <row r="43" spans="1:6" x14ac:dyDescent="0.35">
      <c r="A43" s="57" t="s">
        <v>51</v>
      </c>
      <c r="B43" s="59" t="s">
        <v>52</v>
      </c>
      <c r="C43" s="51" t="s">
        <v>44</v>
      </c>
      <c r="D43" s="52"/>
      <c r="E43" s="20">
        <v>25</v>
      </c>
      <c r="F43" s="30">
        <f t="shared" si="0"/>
        <v>0</v>
      </c>
    </row>
    <row r="44" spans="1:6" x14ac:dyDescent="0.35">
      <c r="A44" s="62"/>
      <c r="B44" s="40"/>
      <c r="C44" s="63"/>
      <c r="D44" s="64"/>
      <c r="E44" s="20"/>
      <c r="F44" s="30"/>
    </row>
    <row r="45" spans="1:6" x14ac:dyDescent="0.35">
      <c r="A45" s="49" t="s">
        <v>54</v>
      </c>
      <c r="B45" s="66" t="s">
        <v>55</v>
      </c>
      <c r="C45" s="51"/>
      <c r="D45" s="52"/>
      <c r="E45" s="20"/>
      <c r="F45" s="30"/>
    </row>
    <row r="46" spans="1:6" x14ac:dyDescent="0.35">
      <c r="A46" s="57" t="s">
        <v>56</v>
      </c>
      <c r="B46" s="59" t="s">
        <v>57</v>
      </c>
      <c r="C46" s="51" t="s">
        <v>53</v>
      </c>
      <c r="D46" s="52"/>
      <c r="E46" s="20">
        <v>5</v>
      </c>
      <c r="F46" s="30">
        <f t="shared" si="0"/>
        <v>0</v>
      </c>
    </row>
    <row r="47" spans="1:6" x14ac:dyDescent="0.35">
      <c r="A47" s="57" t="s">
        <v>58</v>
      </c>
      <c r="B47" s="59" t="s">
        <v>59</v>
      </c>
      <c r="C47" s="51" t="s">
        <v>53</v>
      </c>
      <c r="D47" s="52"/>
      <c r="E47" s="20">
        <v>5</v>
      </c>
      <c r="F47" s="30">
        <f t="shared" si="0"/>
        <v>0</v>
      </c>
    </row>
    <row r="48" spans="1:6" x14ac:dyDescent="0.35">
      <c r="A48" s="57" t="s">
        <v>60</v>
      </c>
      <c r="B48" s="59" t="s">
        <v>61</v>
      </c>
      <c r="C48" s="51" t="s">
        <v>53</v>
      </c>
      <c r="D48" s="52"/>
      <c r="E48" s="20">
        <v>3</v>
      </c>
      <c r="F48" s="30">
        <f t="shared" si="0"/>
        <v>0</v>
      </c>
    </row>
    <row r="49" spans="1:6" x14ac:dyDescent="0.35">
      <c r="A49" s="57" t="s">
        <v>62</v>
      </c>
      <c r="B49" s="59" t="s">
        <v>63</v>
      </c>
      <c r="C49" s="51" t="s">
        <v>53</v>
      </c>
      <c r="D49" s="52"/>
      <c r="E49" s="20">
        <v>2</v>
      </c>
      <c r="F49" s="30">
        <f t="shared" si="0"/>
        <v>0</v>
      </c>
    </row>
    <row r="50" spans="1:6" x14ac:dyDescent="0.35">
      <c r="A50" s="49"/>
      <c r="B50" s="65"/>
      <c r="C50" s="51"/>
      <c r="D50" s="52"/>
      <c r="E50" s="20"/>
      <c r="F50" s="30"/>
    </row>
    <row r="51" spans="1:6" x14ac:dyDescent="0.35">
      <c r="A51" s="49" t="s">
        <v>64</v>
      </c>
      <c r="B51" s="66" t="s">
        <v>65</v>
      </c>
      <c r="C51" s="51"/>
      <c r="D51" s="52"/>
      <c r="E51" s="20"/>
      <c r="F51" s="30"/>
    </row>
    <row r="52" spans="1:6" x14ac:dyDescent="0.35">
      <c r="A52" s="57" t="s">
        <v>66</v>
      </c>
      <c r="B52" s="67" t="s">
        <v>67</v>
      </c>
      <c r="C52" s="51" t="s">
        <v>53</v>
      </c>
      <c r="D52" s="52"/>
      <c r="E52" s="20">
        <v>5</v>
      </c>
      <c r="F52" s="30">
        <f t="shared" si="0"/>
        <v>0</v>
      </c>
    </row>
    <row r="53" spans="1:6" x14ac:dyDescent="0.35">
      <c r="A53" s="57" t="s">
        <v>68</v>
      </c>
      <c r="B53" s="67" t="s">
        <v>69</v>
      </c>
      <c r="C53" s="51" t="s">
        <v>53</v>
      </c>
      <c r="D53" s="52"/>
      <c r="E53" s="20">
        <v>3</v>
      </c>
      <c r="F53" s="30">
        <f t="shared" si="0"/>
        <v>0</v>
      </c>
    </row>
    <row r="54" spans="1:6" x14ac:dyDescent="0.35">
      <c r="A54" s="57" t="s">
        <v>70</v>
      </c>
      <c r="B54" s="67" t="s">
        <v>71</v>
      </c>
      <c r="C54" s="51" t="s">
        <v>53</v>
      </c>
      <c r="D54" s="52"/>
      <c r="E54" s="20">
        <v>1</v>
      </c>
      <c r="F54" s="30">
        <f t="shared" ref="F54:F63" si="1">E54*D54</f>
        <v>0</v>
      </c>
    </row>
    <row r="55" spans="1:6" x14ac:dyDescent="0.35">
      <c r="A55" s="57" t="s">
        <v>72</v>
      </c>
      <c r="B55" s="67" t="s">
        <v>73</v>
      </c>
      <c r="C55" s="51" t="s">
        <v>53</v>
      </c>
      <c r="D55" s="52"/>
      <c r="E55" s="20">
        <v>1</v>
      </c>
      <c r="F55" s="30">
        <f t="shared" si="1"/>
        <v>0</v>
      </c>
    </row>
    <row r="56" spans="1:6" x14ac:dyDescent="0.35">
      <c r="A56" s="57"/>
      <c r="B56" s="68"/>
      <c r="C56" s="51"/>
      <c r="D56" s="52"/>
      <c r="E56" s="20"/>
      <c r="F56" s="30"/>
    </row>
    <row r="57" spans="1:6" x14ac:dyDescent="0.35">
      <c r="A57" s="49" t="s">
        <v>74</v>
      </c>
      <c r="B57" s="66" t="s">
        <v>75</v>
      </c>
      <c r="C57" s="51"/>
      <c r="D57" s="52"/>
      <c r="E57" s="20"/>
      <c r="F57" s="30"/>
    </row>
    <row r="58" spans="1:6" x14ac:dyDescent="0.35">
      <c r="A58" s="57" t="s">
        <v>76</v>
      </c>
      <c r="B58" s="67" t="s">
        <v>77</v>
      </c>
      <c r="C58" s="51" t="s">
        <v>53</v>
      </c>
      <c r="D58" s="52"/>
      <c r="E58" s="20">
        <v>2</v>
      </c>
      <c r="F58" s="30">
        <f t="shared" si="1"/>
        <v>0</v>
      </c>
    </row>
    <row r="59" spans="1:6" x14ac:dyDescent="0.35">
      <c r="A59" s="57"/>
      <c r="B59" s="67"/>
      <c r="C59" s="51"/>
      <c r="D59" s="52"/>
      <c r="E59" s="20"/>
      <c r="F59" s="30"/>
    </row>
    <row r="60" spans="1:6" x14ac:dyDescent="0.35">
      <c r="A60" s="49" t="s">
        <v>78</v>
      </c>
      <c r="B60" s="66" t="s">
        <v>79</v>
      </c>
      <c r="C60" s="51"/>
      <c r="D60" s="52"/>
      <c r="E60" s="20"/>
      <c r="F60" s="30"/>
    </row>
    <row r="61" spans="1:6" x14ac:dyDescent="0.35">
      <c r="A61" s="57" t="s">
        <v>80</v>
      </c>
      <c r="B61" s="59" t="s">
        <v>81</v>
      </c>
      <c r="C61" s="51" t="s">
        <v>53</v>
      </c>
      <c r="D61" s="52"/>
      <c r="E61" s="20">
        <v>1</v>
      </c>
      <c r="F61" s="30">
        <f t="shared" si="1"/>
        <v>0</v>
      </c>
    </row>
    <row r="62" spans="1:6" x14ac:dyDescent="0.35">
      <c r="A62" s="57" t="s">
        <v>82</v>
      </c>
      <c r="B62" s="59" t="s">
        <v>83</v>
      </c>
      <c r="C62" s="51" t="s">
        <v>53</v>
      </c>
      <c r="D62" s="52"/>
      <c r="E62" s="20">
        <v>1</v>
      </c>
      <c r="F62" s="30">
        <f t="shared" si="1"/>
        <v>0</v>
      </c>
    </row>
    <row r="63" spans="1:6" x14ac:dyDescent="0.35">
      <c r="A63" s="57" t="s">
        <v>84</v>
      </c>
      <c r="B63" s="59" t="s">
        <v>85</v>
      </c>
      <c r="C63" s="51" t="s">
        <v>53</v>
      </c>
      <c r="D63" s="52"/>
      <c r="E63" s="20">
        <v>1</v>
      </c>
      <c r="F63" s="30">
        <f t="shared" si="1"/>
        <v>0</v>
      </c>
    </row>
    <row r="64" spans="1:6" x14ac:dyDescent="0.35">
      <c r="A64" s="57"/>
      <c r="B64" s="59"/>
      <c r="C64" s="51"/>
      <c r="D64" s="52"/>
      <c r="E64" s="20"/>
      <c r="F64" s="30"/>
    </row>
    <row r="65" spans="1:6" x14ac:dyDescent="0.35">
      <c r="A65" s="53" t="s">
        <v>86</v>
      </c>
      <c r="B65" s="23" t="s">
        <v>87</v>
      </c>
      <c r="C65" s="43"/>
      <c r="D65" s="54"/>
      <c r="E65" s="20"/>
      <c r="F65" s="30"/>
    </row>
    <row r="66" spans="1:6" x14ac:dyDescent="0.35">
      <c r="A66" s="57"/>
      <c r="B66" s="59"/>
      <c r="C66" s="51"/>
      <c r="D66" s="52"/>
      <c r="E66" s="20"/>
      <c r="F66" s="30"/>
    </row>
    <row r="67" spans="1:6" x14ac:dyDescent="0.35">
      <c r="A67" s="49" t="s">
        <v>88</v>
      </c>
      <c r="B67" s="50" t="s">
        <v>89</v>
      </c>
      <c r="C67" s="51"/>
      <c r="D67" s="52"/>
      <c r="E67" s="20"/>
      <c r="F67" s="30"/>
    </row>
    <row r="68" spans="1:6" x14ac:dyDescent="0.35">
      <c r="A68" s="57" t="s">
        <v>90</v>
      </c>
      <c r="B68" s="59" t="s">
        <v>91</v>
      </c>
      <c r="C68" s="51" t="s">
        <v>21</v>
      </c>
      <c r="D68" s="52"/>
      <c r="E68" s="20">
        <v>150</v>
      </c>
      <c r="F68" s="30">
        <f t="shared" ref="F68:F77" si="2">E68*D68</f>
        <v>0</v>
      </c>
    </row>
    <row r="69" spans="1:6" x14ac:dyDescent="0.35">
      <c r="A69" s="57" t="s">
        <v>92</v>
      </c>
      <c r="B69" s="59" t="s">
        <v>93</v>
      </c>
      <c r="C69" s="51" t="s">
        <v>21</v>
      </c>
      <c r="D69" s="52"/>
      <c r="E69" s="20">
        <v>150</v>
      </c>
      <c r="F69" s="30">
        <f t="shared" si="2"/>
        <v>0</v>
      </c>
    </row>
    <row r="70" spans="1:6" x14ac:dyDescent="0.35">
      <c r="A70" s="57" t="s">
        <v>94</v>
      </c>
      <c r="B70" s="59" t="s">
        <v>95</v>
      </c>
      <c r="C70" s="51" t="s">
        <v>21</v>
      </c>
      <c r="D70" s="52"/>
      <c r="E70" s="20">
        <v>150</v>
      </c>
      <c r="F70" s="30">
        <f t="shared" si="2"/>
        <v>0</v>
      </c>
    </row>
    <row r="71" spans="1:6" x14ac:dyDescent="0.35">
      <c r="A71" s="57" t="s">
        <v>96</v>
      </c>
      <c r="B71" s="59" t="s">
        <v>97</v>
      </c>
      <c r="C71" s="51" t="s">
        <v>21</v>
      </c>
      <c r="D71" s="52"/>
      <c r="E71" s="20">
        <v>150</v>
      </c>
      <c r="F71" s="30">
        <f t="shared" si="2"/>
        <v>0</v>
      </c>
    </row>
    <row r="72" spans="1:6" x14ac:dyDescent="0.35">
      <c r="A72" s="57" t="s">
        <v>98</v>
      </c>
      <c r="B72" s="59" t="s">
        <v>99</v>
      </c>
      <c r="C72" s="51" t="s">
        <v>21</v>
      </c>
      <c r="D72" s="52"/>
      <c r="E72" s="20">
        <v>150</v>
      </c>
      <c r="F72" s="30">
        <f t="shared" si="2"/>
        <v>0</v>
      </c>
    </row>
    <row r="73" spans="1:6" x14ac:dyDescent="0.35">
      <c r="A73" s="57" t="s">
        <v>100</v>
      </c>
      <c r="B73" s="59" t="s">
        <v>101</v>
      </c>
      <c r="C73" s="51" t="s">
        <v>21</v>
      </c>
      <c r="D73" s="52"/>
      <c r="E73" s="20">
        <v>150</v>
      </c>
      <c r="F73" s="30">
        <f t="shared" si="2"/>
        <v>0</v>
      </c>
    </row>
    <row r="74" spans="1:6" x14ac:dyDescent="0.35">
      <c r="A74" s="57"/>
      <c r="B74" s="59"/>
      <c r="C74" s="51"/>
      <c r="D74" s="52"/>
      <c r="E74" s="20"/>
      <c r="F74" s="30"/>
    </row>
    <row r="75" spans="1:6" x14ac:dyDescent="0.35">
      <c r="A75" s="49" t="s">
        <v>102</v>
      </c>
      <c r="B75" s="50" t="s">
        <v>103</v>
      </c>
      <c r="C75" s="51"/>
      <c r="D75" s="52"/>
      <c r="E75" s="20"/>
      <c r="F75" s="30"/>
    </row>
    <row r="76" spans="1:6" x14ac:dyDescent="0.35">
      <c r="A76" s="57" t="s">
        <v>104</v>
      </c>
      <c r="B76" s="59" t="s">
        <v>105</v>
      </c>
      <c r="C76" s="51" t="s">
        <v>21</v>
      </c>
      <c r="D76" s="52"/>
      <c r="E76" s="20">
        <v>100</v>
      </c>
      <c r="F76" s="30">
        <f t="shared" si="2"/>
        <v>0</v>
      </c>
    </row>
    <row r="77" spans="1:6" x14ac:dyDescent="0.35">
      <c r="A77" s="57" t="s">
        <v>106</v>
      </c>
      <c r="B77" s="59" t="s">
        <v>107</v>
      </c>
      <c r="C77" s="51" t="s">
        <v>21</v>
      </c>
      <c r="D77" s="52"/>
      <c r="E77" s="20">
        <v>100</v>
      </c>
      <c r="F77" s="30">
        <f t="shared" si="2"/>
        <v>0</v>
      </c>
    </row>
    <row r="78" spans="1:6" x14ac:dyDescent="0.35">
      <c r="A78" s="57"/>
      <c r="B78" s="70"/>
      <c r="C78" s="51"/>
      <c r="D78" s="52"/>
      <c r="E78" s="20"/>
      <c r="F78" s="30"/>
    </row>
    <row r="79" spans="1:6" x14ac:dyDescent="0.35">
      <c r="A79" s="49" t="s">
        <v>108</v>
      </c>
      <c r="B79" s="50" t="s">
        <v>109</v>
      </c>
      <c r="C79" s="51"/>
      <c r="D79" s="52"/>
      <c r="E79" s="20"/>
      <c r="F79" s="30"/>
    </row>
    <row r="80" spans="1:6" x14ac:dyDescent="0.35">
      <c r="A80" s="57"/>
      <c r="B80" s="71" t="s">
        <v>110</v>
      </c>
      <c r="C80" s="51"/>
      <c r="D80" s="52"/>
      <c r="E80" s="20"/>
      <c r="F80" s="30"/>
    </row>
    <row r="81" spans="1:6" x14ac:dyDescent="0.35">
      <c r="A81" s="57" t="s">
        <v>111</v>
      </c>
      <c r="B81" s="72" t="s">
        <v>112</v>
      </c>
      <c r="C81" s="51" t="s">
        <v>21</v>
      </c>
      <c r="D81" s="52"/>
      <c r="E81" s="20">
        <v>50</v>
      </c>
      <c r="F81" s="30">
        <f t="shared" ref="F81:F97" si="3">E81*D81</f>
        <v>0</v>
      </c>
    </row>
    <row r="82" spans="1:6" x14ac:dyDescent="0.35">
      <c r="A82" s="57" t="s">
        <v>113</v>
      </c>
      <c r="B82" s="59" t="s">
        <v>114</v>
      </c>
      <c r="C82" s="51" t="s">
        <v>21</v>
      </c>
      <c r="D82" s="52"/>
      <c r="E82" s="20">
        <v>50</v>
      </c>
      <c r="F82" s="30">
        <f t="shared" si="3"/>
        <v>0</v>
      </c>
    </row>
    <row r="83" spans="1:6" x14ac:dyDescent="0.35">
      <c r="A83" s="57" t="s">
        <v>115</v>
      </c>
      <c r="B83" s="59" t="s">
        <v>116</v>
      </c>
      <c r="C83" s="51" t="s">
        <v>21</v>
      </c>
      <c r="D83" s="52"/>
      <c r="E83" s="20">
        <v>50</v>
      </c>
      <c r="F83" s="30">
        <f t="shared" si="3"/>
        <v>0</v>
      </c>
    </row>
    <row r="84" spans="1:6" x14ac:dyDescent="0.35">
      <c r="A84" s="57"/>
      <c r="B84" s="72"/>
      <c r="C84" s="51"/>
      <c r="D84" s="52"/>
      <c r="E84" s="20"/>
      <c r="F84" s="30"/>
    </row>
    <row r="85" spans="1:6" x14ac:dyDescent="0.35">
      <c r="A85" s="49" t="s">
        <v>117</v>
      </c>
      <c r="B85" s="73" t="s">
        <v>118</v>
      </c>
      <c r="C85" s="51"/>
      <c r="D85" s="52"/>
      <c r="E85" s="20"/>
      <c r="F85" s="30"/>
    </row>
    <row r="86" spans="1:6" x14ac:dyDescent="0.35">
      <c r="A86" s="57" t="s">
        <v>119</v>
      </c>
      <c r="B86" s="59" t="s">
        <v>120</v>
      </c>
      <c r="C86" s="51" t="s">
        <v>21</v>
      </c>
      <c r="D86" s="52"/>
      <c r="E86" s="20">
        <v>10</v>
      </c>
      <c r="F86" s="30">
        <f t="shared" si="3"/>
        <v>0</v>
      </c>
    </row>
    <row r="87" spans="1:6" x14ac:dyDescent="0.35">
      <c r="A87" s="57"/>
      <c r="B87" s="69"/>
      <c r="C87" s="51"/>
      <c r="D87" s="52"/>
      <c r="E87" s="20"/>
      <c r="F87" s="30"/>
    </row>
    <row r="88" spans="1:6" x14ac:dyDescent="0.35">
      <c r="A88" s="49" t="s">
        <v>121</v>
      </c>
      <c r="B88" s="50" t="s">
        <v>122</v>
      </c>
      <c r="C88" s="51"/>
      <c r="D88" s="52"/>
      <c r="E88" s="20"/>
      <c r="F88" s="30"/>
    </row>
    <row r="89" spans="1:6" x14ac:dyDescent="0.35">
      <c r="A89" s="57" t="s">
        <v>123</v>
      </c>
      <c r="B89" s="59" t="s">
        <v>124</v>
      </c>
      <c r="C89" s="51" t="s">
        <v>53</v>
      </c>
      <c r="D89" s="52"/>
      <c r="E89" s="20">
        <v>15</v>
      </c>
      <c r="F89" s="30">
        <f t="shared" si="3"/>
        <v>0</v>
      </c>
    </row>
    <row r="90" spans="1:6" x14ac:dyDescent="0.35">
      <c r="A90" s="57" t="s">
        <v>125</v>
      </c>
      <c r="B90" s="59" t="s">
        <v>126</v>
      </c>
      <c r="C90" s="51" t="s">
        <v>53</v>
      </c>
      <c r="D90" s="52"/>
      <c r="E90" s="20">
        <v>15</v>
      </c>
      <c r="F90" s="30">
        <f t="shared" si="3"/>
        <v>0</v>
      </c>
    </row>
    <row r="91" spans="1:6" x14ac:dyDescent="0.35">
      <c r="A91" s="57"/>
      <c r="B91" s="59"/>
      <c r="C91" s="51"/>
      <c r="D91" s="52"/>
      <c r="E91" s="20"/>
      <c r="F91" s="30"/>
    </row>
    <row r="92" spans="1:6" x14ac:dyDescent="0.35">
      <c r="A92" s="53" t="s">
        <v>127</v>
      </c>
      <c r="B92" s="23" t="s">
        <v>128</v>
      </c>
      <c r="C92" s="43"/>
      <c r="D92" s="54"/>
      <c r="E92" s="20"/>
      <c r="F92" s="30"/>
    </row>
    <row r="93" spans="1:6" x14ac:dyDescent="0.35">
      <c r="A93" s="74"/>
      <c r="B93" s="46"/>
      <c r="C93" s="51"/>
      <c r="D93" s="52"/>
      <c r="E93" s="20"/>
      <c r="F93" s="30"/>
    </row>
    <row r="94" spans="1:6" x14ac:dyDescent="0.35">
      <c r="A94" s="49" t="s">
        <v>129</v>
      </c>
      <c r="B94" s="50" t="s">
        <v>130</v>
      </c>
      <c r="C94" s="51"/>
      <c r="D94" s="52"/>
      <c r="E94" s="20"/>
      <c r="F94" s="30"/>
    </row>
    <row r="95" spans="1:6" x14ac:dyDescent="0.35">
      <c r="A95" s="57" t="s">
        <v>131</v>
      </c>
      <c r="B95" s="59" t="s">
        <v>132</v>
      </c>
      <c r="C95" s="51" t="s">
        <v>53</v>
      </c>
      <c r="D95" s="52"/>
      <c r="E95" s="20">
        <v>10</v>
      </c>
      <c r="F95" s="30">
        <f t="shared" si="3"/>
        <v>0</v>
      </c>
    </row>
    <row r="96" spans="1:6" x14ac:dyDescent="0.35">
      <c r="A96" s="57" t="s">
        <v>133</v>
      </c>
      <c r="B96" s="59" t="s">
        <v>134</v>
      </c>
      <c r="C96" s="51" t="s">
        <v>53</v>
      </c>
      <c r="D96" s="52"/>
      <c r="E96" s="20">
        <v>10</v>
      </c>
      <c r="F96" s="30">
        <f t="shared" si="3"/>
        <v>0</v>
      </c>
    </row>
    <row r="97" spans="1:6" x14ac:dyDescent="0.35">
      <c r="A97" s="57" t="s">
        <v>135</v>
      </c>
      <c r="B97" s="59" t="s">
        <v>136</v>
      </c>
      <c r="C97" s="51" t="s">
        <v>53</v>
      </c>
      <c r="D97" s="52"/>
      <c r="E97" s="20">
        <v>10</v>
      </c>
      <c r="F97" s="30">
        <f t="shared" si="3"/>
        <v>0</v>
      </c>
    </row>
    <row r="98" spans="1:6" x14ac:dyDescent="0.35">
      <c r="A98" s="57"/>
      <c r="B98" s="69"/>
      <c r="C98" s="51"/>
      <c r="D98" s="52"/>
      <c r="E98" s="20"/>
      <c r="F98" s="30"/>
    </row>
    <row r="99" spans="1:6" x14ac:dyDescent="0.35">
      <c r="A99" s="49" t="s">
        <v>137</v>
      </c>
      <c r="B99" s="50" t="s">
        <v>138</v>
      </c>
      <c r="C99" s="51"/>
      <c r="D99" s="52"/>
      <c r="E99" s="20"/>
      <c r="F99" s="30"/>
    </row>
    <row r="100" spans="1:6" x14ac:dyDescent="0.35">
      <c r="A100" s="57" t="s">
        <v>139</v>
      </c>
      <c r="B100" s="59" t="s">
        <v>140</v>
      </c>
      <c r="C100" s="51" t="s">
        <v>53</v>
      </c>
      <c r="D100" s="52"/>
      <c r="E100" s="20">
        <v>10</v>
      </c>
      <c r="F100" s="30">
        <f t="shared" ref="F100:F131" si="4">E100*D100</f>
        <v>0</v>
      </c>
    </row>
    <row r="101" spans="1:6" x14ac:dyDescent="0.35">
      <c r="A101" s="57" t="s">
        <v>141</v>
      </c>
      <c r="B101" s="59" t="s">
        <v>142</v>
      </c>
      <c r="C101" s="51" t="s">
        <v>53</v>
      </c>
      <c r="D101" s="52"/>
      <c r="E101" s="20">
        <v>10</v>
      </c>
      <c r="F101" s="30">
        <f t="shared" si="4"/>
        <v>0</v>
      </c>
    </row>
    <row r="102" spans="1:6" x14ac:dyDescent="0.35">
      <c r="A102" s="57"/>
      <c r="B102" s="59"/>
      <c r="C102" s="51"/>
      <c r="D102" s="52"/>
      <c r="E102" s="20"/>
      <c r="F102" s="30"/>
    </row>
    <row r="103" spans="1:6" x14ac:dyDescent="0.35">
      <c r="A103" s="49" t="s">
        <v>143</v>
      </c>
      <c r="B103" s="50" t="s">
        <v>144</v>
      </c>
      <c r="C103" s="51"/>
      <c r="D103" s="52"/>
      <c r="E103" s="20"/>
      <c r="F103" s="30"/>
    </row>
    <row r="104" spans="1:6" x14ac:dyDescent="0.35">
      <c r="A104" s="57" t="s">
        <v>145</v>
      </c>
      <c r="B104" s="59" t="s">
        <v>146</v>
      </c>
      <c r="C104" s="51" t="s">
        <v>53</v>
      </c>
      <c r="D104" s="52"/>
      <c r="E104" s="20">
        <v>10</v>
      </c>
      <c r="F104" s="30">
        <f t="shared" si="4"/>
        <v>0</v>
      </c>
    </row>
    <row r="105" spans="1:6" x14ac:dyDescent="0.35">
      <c r="A105" s="57" t="s">
        <v>147</v>
      </c>
      <c r="B105" s="59" t="s">
        <v>148</v>
      </c>
      <c r="C105" s="51" t="s">
        <v>53</v>
      </c>
      <c r="D105" s="52"/>
      <c r="E105" s="20">
        <v>10</v>
      </c>
      <c r="F105" s="30">
        <f t="shared" si="4"/>
        <v>0</v>
      </c>
    </row>
    <row r="106" spans="1:6" x14ac:dyDescent="0.35">
      <c r="A106" s="57" t="s">
        <v>149</v>
      </c>
      <c r="B106" s="59" t="s">
        <v>150</v>
      </c>
      <c r="C106" s="51" t="s">
        <v>53</v>
      </c>
      <c r="D106" s="52"/>
      <c r="E106" s="20">
        <v>10</v>
      </c>
      <c r="F106" s="30">
        <f t="shared" si="4"/>
        <v>0</v>
      </c>
    </row>
    <row r="107" spans="1:6" x14ac:dyDescent="0.35">
      <c r="A107" s="57"/>
      <c r="B107" s="69"/>
      <c r="C107" s="51"/>
      <c r="D107" s="52"/>
      <c r="E107" s="20"/>
      <c r="F107" s="30"/>
    </row>
    <row r="108" spans="1:6" x14ac:dyDescent="0.35">
      <c r="A108" s="49" t="s">
        <v>151</v>
      </c>
      <c r="B108" s="50" t="s">
        <v>152</v>
      </c>
      <c r="C108" s="51"/>
      <c r="D108" s="52"/>
      <c r="E108" s="20"/>
      <c r="F108" s="30"/>
    </row>
    <row r="109" spans="1:6" x14ac:dyDescent="0.35">
      <c r="A109" s="57" t="s">
        <v>153</v>
      </c>
      <c r="B109" s="59" t="s">
        <v>154</v>
      </c>
      <c r="C109" s="51" t="s">
        <v>53</v>
      </c>
      <c r="D109" s="52"/>
      <c r="E109" s="20">
        <v>10</v>
      </c>
      <c r="F109" s="30">
        <f t="shared" si="4"/>
        <v>0</v>
      </c>
    </row>
    <row r="110" spans="1:6" x14ac:dyDescent="0.35">
      <c r="A110" s="57" t="s">
        <v>155</v>
      </c>
      <c r="B110" s="59" t="s">
        <v>156</v>
      </c>
      <c r="C110" s="51" t="s">
        <v>53</v>
      </c>
      <c r="D110" s="52"/>
      <c r="E110" s="20">
        <v>10</v>
      </c>
      <c r="F110" s="30">
        <f t="shared" si="4"/>
        <v>0</v>
      </c>
    </row>
    <row r="111" spans="1:6" x14ac:dyDescent="0.35">
      <c r="A111" s="57"/>
      <c r="B111" s="59"/>
      <c r="C111" s="51"/>
      <c r="D111" s="52"/>
      <c r="E111" s="20"/>
      <c r="F111" s="30"/>
    </row>
    <row r="112" spans="1:6" x14ac:dyDescent="0.35">
      <c r="A112" s="49" t="s">
        <v>157</v>
      </c>
      <c r="B112" s="50" t="s">
        <v>158</v>
      </c>
      <c r="C112" s="75"/>
      <c r="D112" s="76"/>
      <c r="E112" s="20"/>
      <c r="F112" s="30"/>
    </row>
    <row r="113" spans="1:6" x14ac:dyDescent="0.35">
      <c r="A113" s="57" t="s">
        <v>159</v>
      </c>
      <c r="B113" s="59" t="s">
        <v>160</v>
      </c>
      <c r="C113" s="51" t="s">
        <v>53</v>
      </c>
      <c r="D113" s="52"/>
      <c r="E113" s="20">
        <v>10</v>
      </c>
      <c r="F113" s="30">
        <f t="shared" si="4"/>
        <v>0</v>
      </c>
    </row>
    <row r="114" spans="1:6" x14ac:dyDescent="0.35">
      <c r="A114" s="57" t="s">
        <v>161</v>
      </c>
      <c r="B114" s="59" t="s">
        <v>162</v>
      </c>
      <c r="C114" s="51" t="s">
        <v>53</v>
      </c>
      <c r="D114" s="52"/>
      <c r="E114" s="20">
        <v>10</v>
      </c>
      <c r="F114" s="30">
        <f t="shared" si="4"/>
        <v>0</v>
      </c>
    </row>
    <row r="115" spans="1:6" x14ac:dyDescent="0.35">
      <c r="A115" s="57"/>
      <c r="B115" s="59"/>
      <c r="C115" s="51"/>
      <c r="D115" s="52"/>
      <c r="E115" s="20"/>
      <c r="F115" s="30"/>
    </row>
    <row r="116" spans="1:6" x14ac:dyDescent="0.35">
      <c r="A116" s="49" t="s">
        <v>163</v>
      </c>
      <c r="B116" s="50" t="s">
        <v>164</v>
      </c>
      <c r="C116" s="51"/>
      <c r="D116" s="52"/>
      <c r="E116" s="20"/>
      <c r="F116" s="30"/>
    </row>
    <row r="117" spans="1:6" x14ac:dyDescent="0.35">
      <c r="A117" s="57" t="s">
        <v>165</v>
      </c>
      <c r="B117" s="59" t="s">
        <v>166</v>
      </c>
      <c r="C117" s="51" t="s">
        <v>53</v>
      </c>
      <c r="D117" s="52"/>
      <c r="E117" s="20">
        <v>10</v>
      </c>
      <c r="F117" s="30">
        <f t="shared" si="4"/>
        <v>0</v>
      </c>
    </row>
    <row r="118" spans="1:6" x14ac:dyDescent="0.35">
      <c r="A118" s="57" t="s">
        <v>167</v>
      </c>
      <c r="B118" s="59" t="s">
        <v>168</v>
      </c>
      <c r="C118" s="51" t="s">
        <v>53</v>
      </c>
      <c r="D118" s="52"/>
      <c r="E118" s="20">
        <v>10</v>
      </c>
      <c r="F118" s="30">
        <f t="shared" si="4"/>
        <v>0</v>
      </c>
    </row>
    <row r="119" spans="1:6" x14ac:dyDescent="0.35">
      <c r="A119" s="57"/>
      <c r="B119" s="59"/>
      <c r="C119" s="51"/>
      <c r="D119" s="52"/>
      <c r="E119" s="20"/>
      <c r="F119" s="30"/>
    </row>
    <row r="120" spans="1:6" x14ac:dyDescent="0.35">
      <c r="A120" s="49" t="s">
        <v>169</v>
      </c>
      <c r="B120" s="73" t="s">
        <v>170</v>
      </c>
      <c r="C120" s="75"/>
      <c r="D120" s="76"/>
      <c r="E120" s="20"/>
      <c r="F120" s="30"/>
    </row>
    <row r="121" spans="1:6" ht="28" x14ac:dyDescent="0.35">
      <c r="A121" s="57" t="s">
        <v>171</v>
      </c>
      <c r="B121" s="59" t="s">
        <v>172</v>
      </c>
      <c r="C121" s="51" t="s">
        <v>53</v>
      </c>
      <c r="D121" s="52"/>
      <c r="E121" s="20">
        <v>10</v>
      </c>
      <c r="F121" s="30">
        <f t="shared" si="4"/>
        <v>0</v>
      </c>
    </row>
    <row r="122" spans="1:6" x14ac:dyDescent="0.35">
      <c r="A122" s="57"/>
      <c r="B122" s="73"/>
      <c r="C122" s="75"/>
      <c r="D122" s="76"/>
      <c r="E122" s="20"/>
      <c r="F122" s="30"/>
    </row>
    <row r="123" spans="1:6" x14ac:dyDescent="0.35">
      <c r="A123" s="49" t="s">
        <v>173</v>
      </c>
      <c r="B123" s="50" t="s">
        <v>174</v>
      </c>
      <c r="C123" s="51"/>
      <c r="D123" s="52"/>
      <c r="E123" s="20"/>
      <c r="F123" s="30"/>
    </row>
    <row r="124" spans="1:6" x14ac:dyDescent="0.35">
      <c r="A124" s="57" t="s">
        <v>175</v>
      </c>
      <c r="B124" s="59" t="s">
        <v>176</v>
      </c>
      <c r="C124" s="51" t="s">
        <v>53</v>
      </c>
      <c r="D124" s="52"/>
      <c r="E124" s="20">
        <v>4</v>
      </c>
      <c r="F124" s="30">
        <f t="shared" si="4"/>
        <v>0</v>
      </c>
    </row>
    <row r="125" spans="1:6" x14ac:dyDescent="0.35">
      <c r="A125" s="77"/>
      <c r="B125" s="59"/>
      <c r="C125" s="75"/>
      <c r="D125" s="76"/>
      <c r="E125" s="20"/>
      <c r="F125" s="30"/>
    </row>
    <row r="126" spans="1:6" x14ac:dyDescent="0.35">
      <c r="A126" s="53" t="s">
        <v>177</v>
      </c>
      <c r="B126" s="23" t="s">
        <v>178</v>
      </c>
      <c r="C126" s="43"/>
      <c r="D126" s="54"/>
      <c r="E126" s="20"/>
      <c r="F126" s="30"/>
    </row>
    <row r="127" spans="1:6" x14ac:dyDescent="0.35">
      <c r="A127" s="62"/>
      <c r="B127" s="46"/>
      <c r="C127" s="47"/>
      <c r="D127" s="48"/>
      <c r="E127" s="20"/>
      <c r="F127" s="30"/>
    </row>
    <row r="128" spans="1:6" x14ac:dyDescent="0.35">
      <c r="A128" s="49" t="s">
        <v>179</v>
      </c>
      <c r="B128" s="73" t="s">
        <v>180</v>
      </c>
      <c r="C128" s="47"/>
      <c r="D128" s="48"/>
      <c r="E128" s="20"/>
      <c r="F128" s="30"/>
    </row>
    <row r="129" spans="1:6" x14ac:dyDescent="0.35">
      <c r="A129" s="49"/>
      <c r="B129" s="73"/>
      <c r="C129" s="47"/>
      <c r="D129" s="48"/>
      <c r="E129" s="20"/>
      <c r="F129" s="30"/>
    </row>
    <row r="130" spans="1:6" x14ac:dyDescent="0.35">
      <c r="A130" s="57" t="s">
        <v>181</v>
      </c>
      <c r="B130" s="59" t="s">
        <v>182</v>
      </c>
      <c r="C130" s="51" t="s">
        <v>53</v>
      </c>
      <c r="D130" s="52"/>
      <c r="E130" s="20">
        <v>10</v>
      </c>
      <c r="F130" s="30">
        <f t="shared" si="4"/>
        <v>0</v>
      </c>
    </row>
    <row r="131" spans="1:6" x14ac:dyDescent="0.35">
      <c r="A131" s="57" t="s">
        <v>183</v>
      </c>
      <c r="B131" s="59" t="s">
        <v>184</v>
      </c>
      <c r="C131" s="51" t="s">
        <v>53</v>
      </c>
      <c r="D131" s="52"/>
      <c r="E131" s="20">
        <v>10</v>
      </c>
      <c r="F131" s="30">
        <f t="shared" si="4"/>
        <v>0</v>
      </c>
    </row>
    <row r="132" spans="1:6" x14ac:dyDescent="0.35">
      <c r="A132" s="57" t="s">
        <v>185</v>
      </c>
      <c r="B132" s="59" t="s">
        <v>186</v>
      </c>
      <c r="C132" s="51" t="s">
        <v>53</v>
      </c>
      <c r="D132" s="52"/>
      <c r="E132" s="20">
        <v>10</v>
      </c>
      <c r="F132" s="30">
        <f t="shared" ref="F132:F148" si="5">E132*D132</f>
        <v>0</v>
      </c>
    </row>
    <row r="133" spans="1:6" x14ac:dyDescent="0.35">
      <c r="A133" s="57" t="s">
        <v>187</v>
      </c>
      <c r="B133" s="59" t="s">
        <v>188</v>
      </c>
      <c r="C133" s="51" t="s">
        <v>53</v>
      </c>
      <c r="D133" s="52"/>
      <c r="E133" s="20">
        <v>10</v>
      </c>
      <c r="F133" s="30">
        <f t="shared" si="5"/>
        <v>0</v>
      </c>
    </row>
    <row r="134" spans="1:6" x14ac:dyDescent="0.35">
      <c r="A134" s="57" t="s">
        <v>189</v>
      </c>
      <c r="B134" s="59" t="s">
        <v>190</v>
      </c>
      <c r="C134" s="51" t="s">
        <v>53</v>
      </c>
      <c r="D134" s="52"/>
      <c r="E134" s="20">
        <v>10</v>
      </c>
      <c r="F134" s="30">
        <f t="shared" si="5"/>
        <v>0</v>
      </c>
    </row>
    <row r="135" spans="1:6" x14ac:dyDescent="0.35">
      <c r="A135" s="62"/>
      <c r="B135" s="59"/>
      <c r="C135" s="47"/>
      <c r="D135" s="48"/>
      <c r="E135" s="20"/>
      <c r="F135" s="30"/>
    </row>
    <row r="136" spans="1:6" x14ac:dyDescent="0.35">
      <c r="A136" s="49" t="s">
        <v>191</v>
      </c>
      <c r="B136" s="73" t="s">
        <v>192</v>
      </c>
      <c r="C136" s="47"/>
      <c r="D136" s="48"/>
      <c r="E136" s="20"/>
      <c r="F136" s="30"/>
    </row>
    <row r="137" spans="1:6" x14ac:dyDescent="0.35">
      <c r="A137" s="57" t="s">
        <v>193</v>
      </c>
      <c r="B137" s="59" t="s">
        <v>194</v>
      </c>
      <c r="C137" s="51" t="s">
        <v>53</v>
      </c>
      <c r="D137" s="52"/>
      <c r="E137" s="20">
        <v>10</v>
      </c>
      <c r="F137" s="30">
        <f t="shared" si="5"/>
        <v>0</v>
      </c>
    </row>
    <row r="138" spans="1:6" x14ac:dyDescent="0.35">
      <c r="A138" s="57" t="s">
        <v>195</v>
      </c>
      <c r="B138" s="59" t="s">
        <v>196</v>
      </c>
      <c r="C138" s="51" t="s">
        <v>53</v>
      </c>
      <c r="D138" s="52"/>
      <c r="E138" s="20">
        <v>10</v>
      </c>
      <c r="F138" s="30">
        <f t="shared" si="5"/>
        <v>0</v>
      </c>
    </row>
    <row r="139" spans="1:6" x14ac:dyDescent="0.35">
      <c r="A139" s="57" t="s">
        <v>197</v>
      </c>
      <c r="B139" s="59" t="s">
        <v>186</v>
      </c>
      <c r="C139" s="51" t="s">
        <v>53</v>
      </c>
      <c r="D139" s="52"/>
      <c r="E139" s="20">
        <v>10</v>
      </c>
      <c r="F139" s="30">
        <f t="shared" si="5"/>
        <v>0</v>
      </c>
    </row>
    <row r="140" spans="1:6" x14ac:dyDescent="0.35">
      <c r="A140" s="57" t="s">
        <v>198</v>
      </c>
      <c r="B140" s="59" t="s">
        <v>199</v>
      </c>
      <c r="C140" s="51" t="s">
        <v>53</v>
      </c>
      <c r="D140" s="52"/>
      <c r="E140" s="20">
        <v>10</v>
      </c>
      <c r="F140" s="30">
        <f t="shared" si="5"/>
        <v>0</v>
      </c>
    </row>
    <row r="141" spans="1:6" x14ac:dyDescent="0.35">
      <c r="A141" s="57" t="s">
        <v>200</v>
      </c>
      <c r="B141" s="59" t="s">
        <v>201</v>
      </c>
      <c r="C141" s="51" t="s">
        <v>53</v>
      </c>
      <c r="D141" s="52"/>
      <c r="E141" s="20">
        <v>10</v>
      </c>
      <c r="F141" s="30">
        <f t="shared" si="5"/>
        <v>0</v>
      </c>
    </row>
    <row r="142" spans="1:6" x14ac:dyDescent="0.35">
      <c r="A142" s="62"/>
      <c r="B142" s="46"/>
      <c r="C142" s="51"/>
      <c r="D142" s="52"/>
      <c r="E142" s="20"/>
      <c r="F142" s="30"/>
    </row>
    <row r="143" spans="1:6" x14ac:dyDescent="0.35">
      <c r="A143" s="49" t="s">
        <v>202</v>
      </c>
      <c r="B143" s="73" t="s">
        <v>203</v>
      </c>
      <c r="C143" s="47"/>
      <c r="D143" s="48"/>
      <c r="E143" s="20"/>
      <c r="F143" s="30"/>
    </row>
    <row r="144" spans="1:6" x14ac:dyDescent="0.35">
      <c r="A144" s="57" t="s">
        <v>204</v>
      </c>
      <c r="B144" s="59" t="s">
        <v>205</v>
      </c>
      <c r="C144" s="51" t="s">
        <v>53</v>
      </c>
      <c r="D144" s="52"/>
      <c r="E144" s="20">
        <v>10</v>
      </c>
      <c r="F144" s="30">
        <f t="shared" si="5"/>
        <v>0</v>
      </c>
    </row>
    <row r="145" spans="1:6" x14ac:dyDescent="0.35">
      <c r="A145" s="57" t="s">
        <v>206</v>
      </c>
      <c r="B145" s="59" t="s">
        <v>207</v>
      </c>
      <c r="C145" s="51" t="s">
        <v>53</v>
      </c>
      <c r="D145" s="52"/>
      <c r="E145" s="20">
        <v>10</v>
      </c>
      <c r="F145" s="30">
        <f t="shared" si="5"/>
        <v>0</v>
      </c>
    </row>
    <row r="146" spans="1:6" x14ac:dyDescent="0.35">
      <c r="A146" s="62"/>
      <c r="B146" s="59"/>
      <c r="C146" s="47"/>
      <c r="D146" s="48"/>
      <c r="E146" s="20"/>
      <c r="F146" s="30"/>
    </row>
    <row r="147" spans="1:6" x14ac:dyDescent="0.35">
      <c r="A147" s="49" t="s">
        <v>208</v>
      </c>
      <c r="B147" s="73" t="s">
        <v>209</v>
      </c>
      <c r="C147" s="47"/>
      <c r="D147" s="48"/>
      <c r="E147" s="20"/>
      <c r="F147" s="30"/>
    </row>
    <row r="148" spans="1:6" x14ac:dyDescent="0.35">
      <c r="A148" s="57" t="s">
        <v>210</v>
      </c>
      <c r="B148" s="59" t="s">
        <v>211</v>
      </c>
      <c r="C148" s="51" t="s">
        <v>53</v>
      </c>
      <c r="D148" s="52"/>
      <c r="E148" s="20">
        <v>10</v>
      </c>
      <c r="F148" s="30">
        <f t="shared" si="5"/>
        <v>0</v>
      </c>
    </row>
    <row r="149" spans="1:6" x14ac:dyDescent="0.35">
      <c r="A149" s="62"/>
      <c r="B149" s="40"/>
      <c r="C149" s="47"/>
      <c r="D149" s="48"/>
      <c r="E149" s="20"/>
      <c r="F149" s="30"/>
    </row>
    <row r="150" spans="1:6" x14ac:dyDescent="0.35">
      <c r="A150" s="53" t="s">
        <v>212</v>
      </c>
      <c r="B150" s="23" t="s">
        <v>213</v>
      </c>
      <c r="C150" s="43"/>
      <c r="D150" s="54"/>
      <c r="E150" s="20"/>
      <c r="F150" s="30"/>
    </row>
    <row r="151" spans="1:6" x14ac:dyDescent="0.35">
      <c r="A151" s="62"/>
      <c r="B151" s="59"/>
      <c r="C151" s="47"/>
      <c r="D151" s="48"/>
      <c r="E151" s="20"/>
      <c r="F151" s="30"/>
    </row>
    <row r="152" spans="1:6" x14ac:dyDescent="0.35">
      <c r="A152" s="57" t="s">
        <v>214</v>
      </c>
      <c r="B152" s="40" t="s">
        <v>215</v>
      </c>
      <c r="C152" s="51" t="s">
        <v>21</v>
      </c>
      <c r="D152" s="52"/>
      <c r="E152" s="20">
        <v>150</v>
      </c>
      <c r="F152" s="30">
        <f t="shared" ref="F152:F158" si="6">E152*D152</f>
        <v>0</v>
      </c>
    </row>
    <row r="153" spans="1:6" x14ac:dyDescent="0.35">
      <c r="A153" s="57" t="s">
        <v>216</v>
      </c>
      <c r="B153" s="40" t="s">
        <v>217</v>
      </c>
      <c r="C153" s="18" t="s">
        <v>21</v>
      </c>
      <c r="D153" s="61"/>
      <c r="E153" s="20">
        <v>150</v>
      </c>
      <c r="F153" s="30">
        <f t="shared" si="6"/>
        <v>0</v>
      </c>
    </row>
    <row r="154" spans="1:6" x14ac:dyDescent="0.35">
      <c r="A154" s="62"/>
      <c r="B154" s="46"/>
      <c r="C154" s="78"/>
      <c r="D154" s="79"/>
      <c r="E154" s="20"/>
      <c r="F154" s="30"/>
    </row>
    <row r="155" spans="1:6" x14ac:dyDescent="0.35">
      <c r="A155" s="49" t="s">
        <v>218</v>
      </c>
      <c r="B155" s="66" t="s">
        <v>219</v>
      </c>
      <c r="C155" s="51"/>
      <c r="D155" s="52"/>
      <c r="E155" s="20"/>
      <c r="F155" s="30"/>
    </row>
    <row r="156" spans="1:6" x14ac:dyDescent="0.35">
      <c r="A156" s="57"/>
      <c r="B156" s="66"/>
      <c r="C156" s="51"/>
      <c r="D156" s="52"/>
      <c r="E156" s="20"/>
      <c r="F156" s="30"/>
    </row>
    <row r="157" spans="1:6" x14ac:dyDescent="0.35">
      <c r="A157" s="57"/>
      <c r="B157" s="80" t="s">
        <v>220</v>
      </c>
      <c r="C157" s="51"/>
      <c r="D157" s="52"/>
      <c r="E157" s="20"/>
      <c r="F157" s="30"/>
    </row>
    <row r="158" spans="1:6" x14ac:dyDescent="0.35">
      <c r="A158" s="57" t="s">
        <v>221</v>
      </c>
      <c r="B158" s="59" t="s">
        <v>222</v>
      </c>
      <c r="C158" s="51" t="s">
        <v>21</v>
      </c>
      <c r="D158" s="52"/>
      <c r="E158" s="20">
        <v>50</v>
      </c>
      <c r="F158" s="30">
        <f t="shared" si="6"/>
        <v>0</v>
      </c>
    </row>
    <row r="159" spans="1:6" x14ac:dyDescent="0.35">
      <c r="A159" s="57"/>
      <c r="B159" s="59"/>
      <c r="C159" s="51"/>
      <c r="D159" s="52"/>
      <c r="E159" s="20"/>
      <c r="F159" s="30"/>
    </row>
    <row r="160" spans="1:6" x14ac:dyDescent="0.35">
      <c r="A160" s="53" t="s">
        <v>223</v>
      </c>
      <c r="B160" s="23" t="s">
        <v>224</v>
      </c>
      <c r="C160" s="43"/>
      <c r="D160" s="54"/>
      <c r="E160" s="20"/>
      <c r="F160" s="30"/>
    </row>
    <row r="161" spans="1:6" x14ac:dyDescent="0.35">
      <c r="A161" s="57" t="s">
        <v>225</v>
      </c>
      <c r="B161" s="81" t="s">
        <v>226</v>
      </c>
      <c r="C161" s="51" t="s">
        <v>53</v>
      </c>
      <c r="D161" s="48"/>
      <c r="E161" s="20">
        <v>1</v>
      </c>
      <c r="F161" s="30">
        <f t="shared" ref="F161:F163" si="7">E161*D161</f>
        <v>0</v>
      </c>
    </row>
    <row r="162" spans="1:6" x14ac:dyDescent="0.35">
      <c r="A162" s="57" t="s">
        <v>227</v>
      </c>
      <c r="B162" s="81" t="s">
        <v>228</v>
      </c>
      <c r="C162" s="51" t="s">
        <v>53</v>
      </c>
      <c r="D162" s="52"/>
      <c r="E162" s="85">
        <v>3</v>
      </c>
      <c r="F162" s="30">
        <f t="shared" si="7"/>
        <v>0</v>
      </c>
    </row>
    <row r="163" spans="1:6" x14ac:dyDescent="0.35">
      <c r="A163" s="57" t="s">
        <v>229</v>
      </c>
      <c r="B163" s="81" t="s">
        <v>230</v>
      </c>
      <c r="C163" s="51" t="s">
        <v>53</v>
      </c>
      <c r="D163" s="52"/>
      <c r="E163" s="85">
        <v>4</v>
      </c>
      <c r="F163" s="30">
        <f t="shared" si="7"/>
        <v>0</v>
      </c>
    </row>
    <row r="164" spans="1:6" x14ac:dyDescent="0.35">
      <c r="A164" s="57"/>
      <c r="B164" s="81"/>
      <c r="C164" s="51"/>
      <c r="D164" s="52"/>
      <c r="E164" s="85"/>
      <c r="F164" s="30"/>
    </row>
    <row r="165" spans="1:6" x14ac:dyDescent="0.35">
      <c r="A165" s="86" t="s">
        <v>244</v>
      </c>
      <c r="B165" s="23" t="s">
        <v>245</v>
      </c>
      <c r="C165" s="43"/>
      <c r="D165" s="87"/>
      <c r="E165" s="20"/>
      <c r="F165" s="30"/>
    </row>
    <row r="166" spans="1:6" x14ac:dyDescent="0.35">
      <c r="A166" s="57" t="s">
        <v>231</v>
      </c>
      <c r="B166" s="81" t="s">
        <v>232</v>
      </c>
      <c r="C166" s="51" t="s">
        <v>53</v>
      </c>
      <c r="D166" s="48"/>
      <c r="E166" s="20">
        <v>1</v>
      </c>
      <c r="F166" s="30">
        <f t="shared" ref="F166:F171" si="8">E166*D166</f>
        <v>0</v>
      </c>
    </row>
    <row r="167" spans="1:6" x14ac:dyDescent="0.35">
      <c r="A167" s="57" t="s">
        <v>233</v>
      </c>
      <c r="B167" s="81" t="s">
        <v>234</v>
      </c>
      <c r="C167" s="51" t="s">
        <v>53</v>
      </c>
      <c r="D167" s="52"/>
      <c r="E167" s="20">
        <v>1</v>
      </c>
      <c r="F167" s="30">
        <f t="shared" si="8"/>
        <v>0</v>
      </c>
    </row>
    <row r="168" spans="1:6" x14ac:dyDescent="0.35">
      <c r="A168" s="57" t="s">
        <v>235</v>
      </c>
      <c r="B168" s="81" t="s">
        <v>236</v>
      </c>
      <c r="C168" s="51" t="s">
        <v>53</v>
      </c>
      <c r="D168" s="52"/>
      <c r="E168" s="20">
        <v>1</v>
      </c>
      <c r="F168" s="30">
        <f t="shared" si="8"/>
        <v>0</v>
      </c>
    </row>
    <row r="169" spans="1:6" x14ac:dyDescent="0.35">
      <c r="A169" s="57" t="s">
        <v>237</v>
      </c>
      <c r="B169" s="81" t="s">
        <v>238</v>
      </c>
      <c r="C169" s="51" t="s">
        <v>53</v>
      </c>
      <c r="D169" s="52"/>
      <c r="E169" s="20">
        <v>1</v>
      </c>
      <c r="F169" s="30">
        <f t="shared" si="8"/>
        <v>0</v>
      </c>
    </row>
    <row r="170" spans="1:6" x14ac:dyDescent="0.35">
      <c r="A170" s="57" t="s">
        <v>239</v>
      </c>
      <c r="B170" s="81" t="s">
        <v>240</v>
      </c>
      <c r="C170" s="51" t="s">
        <v>53</v>
      </c>
      <c r="D170" s="52"/>
      <c r="E170" s="20">
        <v>2</v>
      </c>
      <c r="F170" s="30">
        <f t="shared" si="8"/>
        <v>0</v>
      </c>
    </row>
    <row r="171" spans="1:6" x14ac:dyDescent="0.35">
      <c r="A171" s="57" t="s">
        <v>241</v>
      </c>
      <c r="B171" s="81" t="s">
        <v>242</v>
      </c>
      <c r="C171" s="51" t="s">
        <v>53</v>
      </c>
      <c r="D171" s="52"/>
      <c r="E171" s="20">
        <v>2</v>
      </c>
      <c r="F171" s="30">
        <f t="shared" si="8"/>
        <v>0</v>
      </c>
    </row>
    <row r="172" spans="1:6" ht="15" thickBot="1" x14ac:dyDescent="0.4">
      <c r="E172" s="89"/>
    </row>
    <row r="173" spans="1:6" ht="15" thickBot="1" x14ac:dyDescent="0.4">
      <c r="E173" s="83" t="s">
        <v>243</v>
      </c>
      <c r="F173" s="84">
        <f>SUM(F10:F171)</f>
        <v>0</v>
      </c>
    </row>
  </sheetData>
  <mergeCells count="3">
    <mergeCell ref="A6:F6"/>
    <mergeCell ref="A7:F7"/>
    <mergeCell ref="A8:F8"/>
  </mergeCells>
  <pageMargins left="0.7" right="0.7" top="0.75" bottom="0.75" header="0.3" footer="0.3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2026-03-06T08:20:58Z</dcterms:created>
  <dcterms:modified xsi:type="dcterms:W3CDTF">2026-03-13T08:11:21Z</dcterms:modified>
</cp:coreProperties>
</file>